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DieseArbeitsmappe"/>
  <mc:AlternateContent xmlns:mc="http://schemas.openxmlformats.org/markup-compatibility/2006">
    <mc:Choice Requires="x15">
      <x15ac:absPath xmlns:x15ac="http://schemas.microsoft.com/office/spreadsheetml/2010/11/ac" url="K:\Referat 624\50 Jahrbuch\20_Tabellen_JB\20_Tabellen_2025\30 Endfassung\Kapitel H\"/>
    </mc:Choice>
  </mc:AlternateContent>
  <xr:revisionPtr revIDLastSave="0" documentId="13_ncr:1_{3742E00C-C7D4-4567-A3B2-75B2A9A778F7}" xr6:coauthVersionLast="47" xr6:coauthVersionMax="47" xr10:uidLastSave="{00000000-0000-0000-0000-000000000000}"/>
  <bookViews>
    <workbookView xWindow="-120" yWindow="-120" windowWidth="29040" windowHeight="17520" activeTab="1" xr2:uid="{00000000-000D-0000-FFFF-FFFF00000000}"/>
  </bookViews>
  <sheets>
    <sheet name="Vorbemerkung" sheetId="5" r:id="rId1"/>
    <sheet name="SJ 2025 Kapitel H, VI_a" sheetId="6" r:id="rId2"/>
    <sheet name="SJ 2025 Kapitel H, VI_b" sheetId="7" r:id="rId3"/>
  </sheets>
  <definedNames>
    <definedName name="_xlnm.Print_Area" localSheetId="1">'SJ 2025 Kapitel H, VI_a'!$A$1:$AA$74</definedName>
    <definedName name="_xlnm.Print_Area" localSheetId="2">'SJ 2025 Kapitel H, VI_b'!$A$1:$Y$71</definedName>
  </definedNames>
  <calcPr calcId="191029" concurrentManualCount="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O72" i="6" l="1"/>
  <c r="O70" i="6"/>
  <c r="O66" i="6"/>
  <c r="O65" i="6"/>
  <c r="O64" i="6"/>
  <c r="O63" i="6"/>
  <c r="O62" i="6"/>
  <c r="O61" i="6"/>
  <c r="O60" i="6"/>
  <c r="O59" i="6"/>
  <c r="O58" i="6"/>
  <c r="O57" i="6"/>
  <c r="O56" i="6"/>
  <c r="O55" i="6"/>
  <c r="O54" i="6"/>
  <c r="O53" i="6"/>
  <c r="O52" i="6"/>
  <c r="O51" i="6"/>
  <c r="O50" i="6"/>
  <c r="O49" i="6"/>
  <c r="O48" i="6"/>
  <c r="O47" i="6"/>
  <c r="O46" i="6"/>
  <c r="O45" i="6"/>
  <c r="O44" i="6"/>
  <c r="O43" i="6"/>
  <c r="O42" i="6"/>
  <c r="O41" i="6"/>
  <c r="O40" i="6"/>
  <c r="O39" i="6"/>
  <c r="O38" i="6"/>
  <c r="O37" i="6"/>
  <c r="O36" i="6"/>
  <c r="O35" i="6"/>
  <c r="O34" i="6"/>
  <c r="O33" i="6"/>
  <c r="O32" i="6"/>
  <c r="O31" i="6"/>
  <c r="O30" i="6"/>
  <c r="O29" i="6"/>
  <c r="O28" i="6"/>
  <c r="O27" i="6"/>
  <c r="O26" i="6"/>
  <c r="O25" i="6"/>
  <c r="O24" i="6"/>
  <c r="O23" i="6"/>
  <c r="O22" i="6"/>
  <c r="O21" i="6"/>
  <c r="O20" i="6"/>
  <c r="O19" i="6"/>
  <c r="O18" i="6"/>
  <c r="O17" i="6"/>
  <c r="O16" i="6"/>
  <c r="O15" i="6"/>
  <c r="O14" i="6"/>
  <c r="O13" i="6"/>
  <c r="AA13" i="6"/>
  <c r="AA72" i="6"/>
  <c r="AA70" i="6"/>
  <c r="AA66" i="6"/>
  <c r="AA65" i="6"/>
  <c r="AA64" i="6"/>
  <c r="AA63" i="6"/>
  <c r="AA62" i="6"/>
  <c r="AA61" i="6"/>
  <c r="AA60" i="6"/>
  <c r="AA59" i="6"/>
  <c r="AA58" i="6"/>
  <c r="AA57" i="6"/>
  <c r="AA56" i="6"/>
  <c r="AA55" i="6"/>
  <c r="AA54" i="6"/>
  <c r="AA53" i="6"/>
  <c r="AA52" i="6"/>
  <c r="AA51" i="6"/>
  <c r="AA50" i="6"/>
  <c r="AA49" i="6"/>
  <c r="AA48" i="6"/>
  <c r="AA47" i="6"/>
  <c r="AA46" i="6"/>
  <c r="AA45" i="6"/>
  <c r="AA44" i="6"/>
  <c r="AA43" i="6"/>
  <c r="AA42" i="6"/>
  <c r="AA41" i="6"/>
  <c r="AA40" i="6"/>
  <c r="AA39" i="6"/>
  <c r="AA38" i="6"/>
  <c r="AA37" i="6"/>
  <c r="AA36" i="6"/>
  <c r="AA35" i="6"/>
  <c r="AA34" i="6"/>
  <c r="AA33" i="6"/>
  <c r="AA32" i="6"/>
  <c r="AA31" i="6"/>
  <c r="AA30" i="6"/>
  <c r="AA29" i="6"/>
  <c r="AA28" i="6"/>
  <c r="AA27" i="6"/>
  <c r="AA26" i="6"/>
  <c r="AA25" i="6"/>
  <c r="AA24" i="6"/>
  <c r="AA23" i="6"/>
  <c r="AA22" i="6"/>
  <c r="AA21" i="6"/>
  <c r="AA20" i="6"/>
  <c r="AA19" i="6"/>
  <c r="AA18" i="6"/>
  <c r="AA17" i="6"/>
  <c r="AA16" i="6"/>
  <c r="AA15" i="6"/>
  <c r="AA14" i="6"/>
</calcChain>
</file>

<file path=xl/sharedStrings.xml><?xml version="1.0" encoding="utf-8"?>
<sst xmlns="http://schemas.openxmlformats.org/spreadsheetml/2006/main" count="404" uniqueCount="96">
  <si>
    <t>VI. Warenverkehr</t>
  </si>
  <si>
    <t>a. Güter der Land- und Ernährungswirtschaft</t>
  </si>
  <si>
    <t>Einfuhr</t>
  </si>
  <si>
    <t>Ausfuhr</t>
  </si>
  <si>
    <t>Drittländer</t>
  </si>
  <si>
    <t xml:space="preserve">Melde-
land  </t>
  </si>
  <si>
    <r>
      <t>b. Gesamthandel</t>
    </r>
    <r>
      <rPr>
        <b/>
        <vertAlign val="superscript"/>
        <sz val="8"/>
        <rFont val="Times New Roman"/>
        <family val="1"/>
      </rPr>
      <t xml:space="preserve"> </t>
    </r>
  </si>
  <si>
    <t>UK</t>
  </si>
  <si>
    <t>PT</t>
  </si>
  <si>
    <t>BE</t>
  </si>
  <si>
    <t>ES</t>
  </si>
  <si>
    <t>IE</t>
  </si>
  <si>
    <t>IT</t>
  </si>
  <si>
    <t>LU</t>
  </si>
  <si>
    <t>AT</t>
  </si>
  <si>
    <t>FI</t>
  </si>
  <si>
    <t>SE</t>
  </si>
  <si>
    <t>DK</t>
  </si>
  <si>
    <t>DE</t>
  </si>
  <si>
    <t>FR</t>
  </si>
  <si>
    <t>NL</t>
  </si>
  <si>
    <t>CZ</t>
  </si>
  <si>
    <t>EE</t>
  </si>
  <si>
    <t>CY</t>
  </si>
  <si>
    <t>LV</t>
  </si>
  <si>
    <t>LT</t>
  </si>
  <si>
    <t>HU</t>
  </si>
  <si>
    <t>MT</t>
  </si>
  <si>
    <t>PL</t>
  </si>
  <si>
    <t>SI</t>
  </si>
  <si>
    <t>SK</t>
  </si>
  <si>
    <t>Mill. €</t>
  </si>
  <si>
    <t xml:space="preserve">Mill. € </t>
  </si>
  <si>
    <t>GR</t>
  </si>
  <si>
    <t>EU-Insgesamt</t>
  </si>
  <si>
    <t>BG</t>
  </si>
  <si>
    <t>RO</t>
  </si>
  <si>
    <t>Melde-land</t>
  </si>
  <si>
    <t>HR</t>
  </si>
  <si>
    <t xml:space="preserve">H. Ernährung, Landwirtschaft und Forsten in den </t>
  </si>
  <si>
    <t>Mitgliedstaaten der EU</t>
  </si>
  <si>
    <t xml:space="preserve">Vorbemerkungen: Die hier aufgeführten Ergebnisse entstammen zumeist dem Datenangebot des Statistischen Amtes der Europäischen Union (EUROSTAT) in Luxemburg sowie Veröffentlichungen der Generaldirektion Landwirtschaft und ländliche Entwicklung (GD AGRI) der Europäischen Kommission in Brüssel. </t>
  </si>
  <si>
    <t>Da die Agrarstatistiken der EU-Mitgliedstaaten hinsichtlich ihrer Erhebungsmethoden, ihres Aufbaues und der verwendeten Definitionen z. T. Unterschiede aufweisen, ist eine unbedingte Vergleichbarkeit der Zahlen zwischen den einzelnen Mitgliedstaaten nicht immer gegeben. Die erforderlichen Vorbehalte und Anmerkungen konnten aus Platzgründen nicht immer aufgenommen werden, sie sind jedoch den Fachveröffentlichungen von EUROSTAT zu entnehmen.</t>
  </si>
  <si>
    <t>In einigen Tabellen wird kein Ergebnis für die EU insgesamt ausgewiesen, da Daten einzelner Mitgliedstaaten der Geheimhaltung unterliegen und nicht veröffentlicht werden.</t>
  </si>
  <si>
    <t>EUROSTAT weist die Ergebnisse für den innergemeinschaftlichen Handel bei den Eingängen/Einfuhren entgegen deutschem Verfahren (Ursprungsland) nach Versendungsland aus, im Handel mit Drittländern nach Ursprungsland. Daher wird eine Addition zu einem ”Insgesamt-Ergebnis” von EUROSTAT nicht vorgenommen.</t>
  </si>
  <si>
    <t>An der Einführung des Euro als Gemeinschaftswährung zum 01.01.1999 nahmen unmittelbar die Mitgliedstaaten BE, DE, ES, FR, IE, IT, LU, NL, AT, PT und FI teil; als neue Mitglieder der Eurozone kamen GR am 01.01.2001 und SI am 01.01.2007 hinzu. Am 01.01.2008 folgten CY und MT, sowie SK am 01.01.2009, EE am 01.01.2011 und LV am 01.01.2014.</t>
  </si>
  <si>
    <t xml:space="preserve">Die Gliederung der Mitgliedstaaten in den Tabellen erfolgt analog der Vorgehensweise von EUROSTAT in alphabetischer Reihenfolge nach der offiziellen Landesbezeichnung. </t>
  </si>
  <si>
    <t>In einigen Tabellen sind die Mitgliedstaaten aus Platzgründen mit folgenden zweistelligen Abkürzungen bezeichnet:</t>
  </si>
  <si>
    <t>= Österreich</t>
  </si>
  <si>
    <t>= Frankreich</t>
  </si>
  <si>
    <t>= Niederlande</t>
  </si>
  <si>
    <t>= Belgien</t>
  </si>
  <si>
    <t>= Griechenland</t>
  </si>
  <si>
    <t>= Polen</t>
  </si>
  <si>
    <t>= Bulgarien</t>
  </si>
  <si>
    <t>= Kroatien</t>
  </si>
  <si>
    <t>= Portugal</t>
  </si>
  <si>
    <t>= Zypern</t>
  </si>
  <si>
    <t>= Ungarn</t>
  </si>
  <si>
    <t>= Rumänien</t>
  </si>
  <si>
    <t>= Tschechische Republik</t>
  </si>
  <si>
    <t>= Irland</t>
  </si>
  <si>
    <t>= Schweden</t>
  </si>
  <si>
    <t>= Deutschland</t>
  </si>
  <si>
    <t>= Italien</t>
  </si>
  <si>
    <t>= Slowenien</t>
  </si>
  <si>
    <t>= Dänemark</t>
  </si>
  <si>
    <t>= Lettland</t>
  </si>
  <si>
    <t>= Slowakei</t>
  </si>
  <si>
    <t>= Estland</t>
  </si>
  <si>
    <t>= Litauen</t>
  </si>
  <si>
    <t>= Vereinigtes Königreich</t>
  </si>
  <si>
    <t>= Spanien</t>
  </si>
  <si>
    <t>= Luxemburg</t>
  </si>
  <si>
    <t>= Finnland</t>
  </si>
  <si>
    <t>= Malta</t>
  </si>
  <si>
    <t xml:space="preserve">Soweit EUROSTAT Daten von Kroatien veröffentlicht hat, wurden diese auch rückwirkend aufgenommen. </t>
  </si>
  <si>
    <t>Länder, von denen keine Daten vorliegen, werden teilweise nicht mehr aufgeführt.</t>
  </si>
  <si>
    <t>Fußnoten siehe nächste Seite.</t>
  </si>
  <si>
    <t>Fortsetzung Seite 311.</t>
  </si>
  <si>
    <t xml:space="preserve"> -  </t>
  </si>
  <si>
    <r>
      <t xml:space="preserve">Drittländer (EU-28) </t>
    </r>
    <r>
      <rPr>
        <b/>
        <vertAlign val="superscript"/>
        <sz val="7"/>
        <rFont val="Times New Roman"/>
        <family val="1"/>
      </rPr>
      <t>2)</t>
    </r>
  </si>
  <si>
    <r>
      <t xml:space="preserve">EU-Insg. (EU-28) </t>
    </r>
    <r>
      <rPr>
        <b/>
        <vertAlign val="superscript"/>
        <sz val="7"/>
        <rFont val="Times New Roman"/>
        <family val="1"/>
      </rPr>
      <t>2)</t>
    </r>
  </si>
  <si>
    <r>
      <t xml:space="preserve">EU-Insg. (EU-27) </t>
    </r>
    <r>
      <rPr>
        <b/>
        <vertAlign val="superscript"/>
        <sz val="7"/>
        <rFont val="Times New Roman"/>
        <family val="1"/>
      </rPr>
      <t>2)3)</t>
    </r>
  </si>
  <si>
    <r>
      <t xml:space="preserve">EU-Insg. (EU-28) </t>
    </r>
    <r>
      <rPr>
        <b/>
        <vertAlign val="superscript"/>
        <sz val="7.5"/>
        <rFont val="Times New Roman"/>
        <family val="1"/>
      </rPr>
      <t>2)</t>
    </r>
  </si>
  <si>
    <r>
      <t xml:space="preserve">EU-Insg. (EU-27) </t>
    </r>
    <r>
      <rPr>
        <b/>
        <vertAlign val="superscript"/>
        <sz val="7.5"/>
        <rFont val="Times New Roman"/>
        <family val="1"/>
      </rPr>
      <t>2)3)</t>
    </r>
  </si>
  <si>
    <r>
      <t xml:space="preserve">Drittländer (EU-28) </t>
    </r>
    <r>
      <rPr>
        <b/>
        <vertAlign val="superscript"/>
        <sz val="7.5"/>
        <rFont val="Times New Roman"/>
        <family val="1"/>
      </rPr>
      <t>2)</t>
    </r>
  </si>
  <si>
    <r>
      <t xml:space="preserve">Drittländer (EU-27) </t>
    </r>
    <r>
      <rPr>
        <b/>
        <vertAlign val="superscript"/>
        <sz val="7"/>
        <rFont val="Times New Roman"/>
        <family val="1"/>
      </rPr>
      <t>2)3)</t>
    </r>
  </si>
  <si>
    <r>
      <t xml:space="preserve">Drittländer (EU-27) </t>
    </r>
    <r>
      <rPr>
        <b/>
        <vertAlign val="superscript"/>
        <sz val="7.5"/>
        <rFont val="Times New Roman"/>
        <family val="1"/>
      </rPr>
      <t>2)3)</t>
    </r>
  </si>
  <si>
    <t>Herkunft
bzw.
Bestimmung</t>
  </si>
  <si>
    <t>Anteil an
Gesamt-
einfuhr
in %</t>
  </si>
  <si>
    <t>Anteil an
Gesamt-
ausfuhr
in %</t>
  </si>
  <si>
    <r>
      <t xml:space="preserve">2024 </t>
    </r>
    <r>
      <rPr>
        <vertAlign val="superscript"/>
        <sz val="7"/>
        <rFont val="Times New Roman"/>
        <family val="1"/>
      </rPr>
      <t>1)3)</t>
    </r>
  </si>
  <si>
    <t>Q u e l l e: EUROSTAT [EXT_LT_INTRATRD] (Stand: Juli 2025), BLE (624).</t>
  </si>
  <si>
    <t>279. Außenhandel nach Bereichen</t>
  </si>
  <si>
    <r>
      <t xml:space="preserve"> </t>
    </r>
    <r>
      <rPr>
        <sz val="9"/>
        <rFont val="Times New Roman"/>
        <family val="1"/>
      </rPr>
      <t xml:space="preserve">Noch: </t>
    </r>
    <r>
      <rPr>
        <b/>
        <sz val="9"/>
        <rFont val="Times New Roman"/>
        <family val="1"/>
      </rPr>
      <t>279. Außenhandel nach Bereichen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</si>
</sst>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164" formatCode="#\ ###\ ##0"/>
    <numFmt numFmtId="165" formatCode="#\ ###\ ##0__"/>
    <numFmt numFmtId="166" formatCode="#\ ###\ ##0_)"/>
    <numFmt numFmtId="167" formatCode="0.00000"/>
    <numFmt numFmtId="168" formatCode="#\ ##0.0_)"/>
  </numFmts>
  <fonts count="24" x14ac:knownFonts="1">
    <font>
      <sz val="10"/>
      <name val="Arial"/>
    </font>
    <font>
      <b/>
      <sz val="10"/>
      <name val="Times New Roman"/>
      <family val="1"/>
    </font>
    <font>
      <b/>
      <sz val="13"/>
      <name val="Times New Roman"/>
      <family val="1"/>
    </font>
    <font>
      <sz val="10"/>
      <name val="Times New Roman"/>
      <family val="1"/>
    </font>
    <font>
      <b/>
      <sz val="11"/>
      <name val="Times New Roman"/>
      <family val="1"/>
    </font>
    <font>
      <b/>
      <sz val="9"/>
      <name val="Times New Roman"/>
      <family val="1"/>
    </font>
    <font>
      <sz val="9"/>
      <name val="Times New Roman"/>
      <family val="1"/>
    </font>
    <font>
      <sz val="7.5"/>
      <name val="Times New Roman"/>
      <family val="1"/>
    </font>
    <font>
      <b/>
      <sz val="7.5"/>
      <name val="Times New Roman"/>
      <family val="1"/>
    </font>
    <font>
      <b/>
      <sz val="8"/>
      <name val="Times New Roman"/>
      <family val="1"/>
    </font>
    <font>
      <b/>
      <vertAlign val="superscript"/>
      <sz val="8"/>
      <name val="Times New Roman"/>
      <family val="1"/>
    </font>
    <font>
      <sz val="8"/>
      <name val="Times New Roman"/>
      <family val="1"/>
    </font>
    <font>
      <sz val="7"/>
      <name val="Times New Roman"/>
      <family val="1"/>
    </font>
    <font>
      <vertAlign val="superscript"/>
      <sz val="7"/>
      <name val="Times New Roman"/>
      <family val="1"/>
    </font>
    <font>
      <b/>
      <i/>
      <sz val="10"/>
      <name val="Times New Roman"/>
      <family val="1"/>
    </font>
    <font>
      <sz val="8"/>
      <name val="Arial"/>
      <family val="2"/>
    </font>
    <font>
      <b/>
      <vertAlign val="superscript"/>
      <sz val="7"/>
      <name val="Times New Roman"/>
      <family val="1"/>
    </font>
    <font>
      <i/>
      <sz val="7.5"/>
      <name val="Times New Roman"/>
      <family val="1"/>
    </font>
    <font>
      <b/>
      <i/>
      <sz val="7.5"/>
      <name val="Times New Roman"/>
      <family val="1"/>
    </font>
    <font>
      <b/>
      <sz val="14"/>
      <color rgb="FF000000"/>
      <name val="Times New Roman"/>
      <family val="1"/>
    </font>
    <font>
      <sz val="8.5"/>
      <color rgb="FF000000"/>
      <name val="Times New Roman"/>
      <family val="1"/>
    </font>
    <font>
      <sz val="11"/>
      <color indexed="8"/>
      <name val="Calibri"/>
      <family val="2"/>
      <scheme val="minor"/>
    </font>
    <font>
      <b/>
      <vertAlign val="superscript"/>
      <sz val="7.5"/>
      <name val="Times New Roman"/>
      <family val="1"/>
    </font>
    <font>
      <sz val="7"/>
      <color theme="1"/>
      <name val="Times New Roman"/>
      <family val="1"/>
    </font>
  </fonts>
  <fills count="2">
    <fill>
      <patternFill patternType="none"/>
    </fill>
    <fill>
      <patternFill patternType="gray125"/>
    </fill>
  </fills>
  <borders count="16">
    <border>
      <left/>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2">
    <xf numFmtId="0" fontId="0" fillId="0" borderId="0"/>
    <xf numFmtId="0" fontId="21" fillId="0" borderId="0"/>
  </cellStyleXfs>
  <cellXfs count="120">
    <xf numFmtId="0" fontId="0" fillId="0" borderId="0" xfId="0"/>
    <xf numFmtId="0" fontId="1" fillId="0" borderId="0" xfId="0" applyFont="1"/>
    <xf numFmtId="0" fontId="3" fillId="0" borderId="0" xfId="0" applyFont="1"/>
    <xf numFmtId="0" fontId="6" fillId="0" borderId="0" xfId="0" applyFont="1"/>
    <xf numFmtId="0" fontId="6" fillId="0" borderId="0" xfId="0" applyFont="1" applyAlignment="1">
      <alignment vertical="center"/>
    </xf>
    <xf numFmtId="0" fontId="3" fillId="0" borderId="0" xfId="0" applyFont="1" applyAlignment="1">
      <alignment vertical="center"/>
    </xf>
    <xf numFmtId="0" fontId="7" fillId="0" borderId="0" xfId="0" applyFont="1" applyBorder="1" applyAlignment="1">
      <alignment vertical="center"/>
    </xf>
    <xf numFmtId="0" fontId="3" fillId="0" borderId="2" xfId="0" applyFont="1" applyBorder="1"/>
    <xf numFmtId="0" fontId="11" fillId="0" borderId="1" xfId="0" applyFont="1" applyBorder="1"/>
    <xf numFmtId="0" fontId="11" fillId="0" borderId="3" xfId="0" applyFont="1" applyBorder="1"/>
    <xf numFmtId="0" fontId="12" fillId="0" borderId="0" xfId="0" applyFont="1" applyBorder="1"/>
    <xf numFmtId="0" fontId="12" fillId="0" borderId="0" xfId="0" applyFont="1"/>
    <xf numFmtId="164" fontId="12" fillId="0" borderId="0" xfId="0" applyNumberFormat="1" applyFont="1"/>
    <xf numFmtId="0" fontId="12" fillId="0" borderId="0" xfId="0" applyFont="1" applyAlignment="1">
      <alignment horizontal="right"/>
    </xf>
    <xf numFmtId="0" fontId="11" fillId="0" borderId="0" xfId="0" applyFont="1"/>
    <xf numFmtId="0" fontId="13" fillId="0" borderId="0" xfId="0" applyFont="1"/>
    <xf numFmtId="165" fontId="7" fillId="0" borderId="0" xfId="0" applyNumberFormat="1" applyFont="1" applyBorder="1" applyAlignment="1">
      <alignment vertical="center"/>
    </xf>
    <xf numFmtId="165" fontId="8" fillId="0" borderId="0" xfId="0" applyNumberFormat="1" applyFont="1" applyBorder="1" applyAlignment="1">
      <alignment vertical="center"/>
    </xf>
    <xf numFmtId="0" fontId="5" fillId="0" borderId="4" xfId="0" applyFont="1" applyBorder="1" applyAlignment="1">
      <alignment horizontal="centerContinuous" vertical="center"/>
    </xf>
    <xf numFmtId="167" fontId="3" fillId="0" borderId="0" xfId="0" applyNumberFormat="1" applyFont="1" applyBorder="1" applyAlignment="1">
      <alignment vertical="center"/>
    </xf>
    <xf numFmtId="0" fontId="7" fillId="0" borderId="0" xfId="0" applyFont="1" applyBorder="1" applyAlignment="1">
      <alignment horizontal="centerContinuous" vertical="center"/>
    </xf>
    <xf numFmtId="0" fontId="7" fillId="0" borderId="0" xfId="0" applyFont="1" applyAlignment="1">
      <alignment vertical="center"/>
    </xf>
    <xf numFmtId="0" fontId="7" fillId="0" borderId="5" xfId="0" applyFont="1" applyBorder="1" applyAlignment="1">
      <alignment vertical="center"/>
    </xf>
    <xf numFmtId="0" fontId="7" fillId="0" borderId="0" xfId="0" applyFont="1" applyBorder="1" applyAlignment="1">
      <alignment horizontal="center" vertical="center"/>
    </xf>
    <xf numFmtId="0" fontId="7" fillId="0" borderId="4" xfId="0" applyFont="1" applyBorder="1" applyAlignment="1">
      <alignment horizontal="centerContinuous" vertical="center"/>
    </xf>
    <xf numFmtId="0" fontId="5" fillId="0" borderId="0" xfId="0" applyFont="1" applyAlignment="1">
      <alignment horizontal="centerContinuous" vertical="center"/>
    </xf>
    <xf numFmtId="164" fontId="11" fillId="0" borderId="1" xfId="0" applyNumberFormat="1" applyFont="1" applyBorder="1"/>
    <xf numFmtId="0" fontId="11" fillId="0" borderId="0" xfId="0" applyFont="1" applyBorder="1"/>
    <xf numFmtId="0" fontId="14" fillId="0" borderId="0" xfId="0" applyFont="1"/>
    <xf numFmtId="0" fontId="11" fillId="0" borderId="9" xfId="0" applyFont="1" applyBorder="1" applyAlignment="1">
      <alignment horizontal="centerContinuous" vertical="center"/>
    </xf>
    <xf numFmtId="0" fontId="9" fillId="0" borderId="0" xfId="0" applyFont="1" applyAlignment="1">
      <alignment horizontal="centerContinuous" vertical="center"/>
    </xf>
    <xf numFmtId="0" fontId="11" fillId="0" borderId="0" xfId="0" applyFont="1" applyBorder="1" applyAlignment="1">
      <alignment vertical="center"/>
    </xf>
    <xf numFmtId="0" fontId="11" fillId="0" borderId="0" xfId="0" applyFont="1" applyAlignment="1">
      <alignment vertical="center"/>
    </xf>
    <xf numFmtId="165" fontId="11" fillId="0" borderId="0" xfId="0" applyNumberFormat="1" applyFont="1" applyBorder="1" applyAlignment="1">
      <alignment vertical="center"/>
    </xf>
    <xf numFmtId="165" fontId="11" fillId="0" borderId="4" xfId="0" applyNumberFormat="1" applyFont="1" applyBorder="1" applyAlignment="1">
      <alignment vertical="center"/>
    </xf>
    <xf numFmtId="0" fontId="9" fillId="0" borderId="0" xfId="0" applyFont="1" applyAlignment="1">
      <alignment vertical="center"/>
    </xf>
    <xf numFmtId="165" fontId="9" fillId="0" borderId="0" xfId="0" applyNumberFormat="1" applyFont="1" applyBorder="1" applyAlignment="1">
      <alignment vertical="center"/>
    </xf>
    <xf numFmtId="165" fontId="9" fillId="0" borderId="4" xfId="0" applyNumberFormat="1" applyFont="1" applyBorder="1" applyAlignment="1">
      <alignment vertical="center"/>
    </xf>
    <xf numFmtId="0" fontId="11" fillId="0" borderId="5" xfId="0" applyFont="1" applyBorder="1"/>
    <xf numFmtId="0" fontId="11" fillId="0" borderId="0" xfId="0" applyFont="1" applyBorder="1" applyAlignment="1">
      <alignment horizontal="center"/>
    </xf>
    <xf numFmtId="0" fontId="11" fillId="0" borderId="4" xfId="0" applyFont="1" applyBorder="1" applyAlignment="1">
      <alignment horizontal="center"/>
    </xf>
    <xf numFmtId="0" fontId="9" fillId="0" borderId="0" xfId="0" applyFont="1" applyBorder="1" applyAlignment="1">
      <alignment horizontal="centerContinuous" vertical="center"/>
    </xf>
    <xf numFmtId="0" fontId="9" fillId="0" borderId="4" xfId="0" applyFont="1" applyBorder="1" applyAlignment="1">
      <alignment horizontal="centerContinuous" vertical="center"/>
    </xf>
    <xf numFmtId="0" fontId="11" fillId="0" borderId="5" xfId="0" applyFont="1" applyBorder="1" applyAlignment="1">
      <alignment vertical="center"/>
    </xf>
    <xf numFmtId="0" fontId="9" fillId="0" borderId="0" xfId="0" applyFont="1" applyBorder="1" applyAlignment="1">
      <alignment horizontal="center" vertical="center"/>
    </xf>
    <xf numFmtId="166" fontId="11" fillId="0" borderId="0" xfId="0" applyNumberFormat="1" applyFont="1"/>
    <xf numFmtId="0" fontId="8" fillId="0" borderId="0" xfId="0" applyFont="1" applyBorder="1" applyAlignment="1">
      <alignment horizontal="center" vertical="center"/>
    </xf>
    <xf numFmtId="0" fontId="8" fillId="0" borderId="0" xfId="0" applyFont="1" applyAlignment="1">
      <alignment vertical="center"/>
    </xf>
    <xf numFmtId="166" fontId="8" fillId="0" borderId="0" xfId="0" applyNumberFormat="1" applyFont="1" applyBorder="1" applyAlignment="1">
      <alignment vertical="center"/>
    </xf>
    <xf numFmtId="0" fontId="9" fillId="0" borderId="0" xfId="0" applyFont="1" applyBorder="1" applyAlignment="1">
      <alignment vertical="center"/>
    </xf>
    <xf numFmtId="165" fontId="11" fillId="0" borderId="0" xfId="0" applyNumberFormat="1" applyFont="1" applyBorder="1" applyAlignment="1">
      <alignment horizontal="right" vertical="center"/>
    </xf>
    <xf numFmtId="0" fontId="11" fillId="0" borderId="0" xfId="0" applyFont="1" applyBorder="1" applyAlignment="1">
      <alignment horizontal="center" vertical="center"/>
    </xf>
    <xf numFmtId="0" fontId="19" fillId="0" borderId="0" xfId="0" applyFont="1" applyAlignment="1">
      <alignment horizontal="center" vertical="center"/>
    </xf>
    <xf numFmtId="0" fontId="20" fillId="0" borderId="0" xfId="0" applyFont="1" applyAlignment="1">
      <alignment vertical="center"/>
    </xf>
    <xf numFmtId="0" fontId="20" fillId="0" borderId="0" xfId="0" applyFont="1" applyAlignment="1">
      <alignment horizontal="justify" vertical="center"/>
    </xf>
    <xf numFmtId="0" fontId="20" fillId="0" borderId="0" xfId="0" quotePrefix="1" applyFont="1" applyAlignment="1">
      <alignment horizontal="justify" vertical="center"/>
    </xf>
    <xf numFmtId="0" fontId="11" fillId="0" borderId="9" xfId="0" applyFont="1" applyBorder="1" applyAlignment="1">
      <alignment horizontal="center" vertical="center"/>
    </xf>
    <xf numFmtId="165" fontId="11" fillId="0" borderId="0" xfId="0" applyNumberFormat="1" applyFont="1"/>
    <xf numFmtId="168" fontId="7" fillId="0" borderId="0" xfId="0" applyNumberFormat="1" applyFont="1" applyBorder="1" applyAlignment="1">
      <alignment horizontal="right" vertical="center"/>
    </xf>
    <xf numFmtId="0" fontId="23" fillId="0" borderId="0" xfId="0" applyFont="1" applyAlignment="1">
      <alignment horizontal="right"/>
    </xf>
    <xf numFmtId="0" fontId="11" fillId="0" borderId="8" xfId="0" applyFont="1" applyBorder="1" applyAlignment="1">
      <alignment horizontal="centerContinuous" vertical="center"/>
    </xf>
    <xf numFmtId="166" fontId="8" fillId="0" borderId="0" xfId="0" applyNumberFormat="1" applyFont="1" applyBorder="1" applyAlignment="1">
      <alignment horizontal="right" vertical="center"/>
    </xf>
    <xf numFmtId="165" fontId="9" fillId="0" borderId="0" xfId="0" applyNumberFormat="1" applyFont="1" applyBorder="1" applyAlignment="1">
      <alignment horizontal="right" vertical="center"/>
    </xf>
    <xf numFmtId="165" fontId="9" fillId="0" borderId="4" xfId="0" applyNumberFormat="1" applyFont="1" applyBorder="1" applyAlignment="1">
      <alignment horizontal="right" vertical="center"/>
    </xf>
    <xf numFmtId="165" fontId="11" fillId="0" borderId="4" xfId="0" applyNumberFormat="1" applyFont="1" applyBorder="1" applyAlignment="1">
      <alignment horizontal="right" vertical="center"/>
    </xf>
    <xf numFmtId="166" fontId="12" fillId="0" borderId="0" xfId="0" applyNumberFormat="1" applyFont="1"/>
    <xf numFmtId="168" fontId="18" fillId="0" borderId="4" xfId="0" applyNumberFormat="1" applyFont="1" applyBorder="1" applyAlignment="1">
      <alignment vertical="center"/>
    </xf>
    <xf numFmtId="166" fontId="8" fillId="0" borderId="4" xfId="0" applyNumberFormat="1" applyFont="1" applyBorder="1" applyAlignment="1">
      <alignment horizontal="right" vertical="center"/>
    </xf>
    <xf numFmtId="168" fontId="18" fillId="0" borderId="0" xfId="0" applyNumberFormat="1" applyFont="1" applyBorder="1" applyAlignment="1">
      <alignment vertical="center"/>
    </xf>
    <xf numFmtId="165" fontId="7" fillId="0" borderId="0" xfId="0" applyNumberFormat="1" applyFont="1" applyAlignment="1">
      <alignment vertical="center"/>
    </xf>
    <xf numFmtId="165" fontId="3" fillId="0" borderId="0" xfId="0" applyNumberFormat="1" applyFont="1"/>
    <xf numFmtId="166" fontId="7" fillId="0" borderId="0" xfId="0" applyNumberFormat="1" applyFont="1" applyFill="1" applyBorder="1" applyAlignment="1">
      <alignment vertical="center"/>
    </xf>
    <xf numFmtId="168" fontId="17" fillId="0" borderId="0" xfId="0" applyNumberFormat="1" applyFont="1" applyFill="1" applyBorder="1" applyAlignment="1">
      <alignment vertical="center"/>
    </xf>
    <xf numFmtId="168" fontId="17" fillId="0" borderId="4" xfId="0" applyNumberFormat="1" applyFont="1" applyFill="1" applyBorder="1" applyAlignment="1">
      <alignment vertical="center"/>
    </xf>
    <xf numFmtId="166" fontId="8" fillId="0" borderId="0" xfId="0" applyNumberFormat="1" applyFont="1" applyFill="1" applyBorder="1" applyAlignment="1">
      <alignment vertical="center"/>
    </xf>
    <xf numFmtId="168" fontId="18" fillId="0" borderId="0" xfId="0" applyNumberFormat="1" applyFont="1" applyFill="1" applyBorder="1" applyAlignment="1">
      <alignment vertical="center"/>
    </xf>
    <xf numFmtId="168" fontId="18" fillId="0" borderId="4" xfId="0" applyNumberFormat="1" applyFont="1" applyFill="1" applyBorder="1" applyAlignment="1">
      <alignment vertical="center"/>
    </xf>
    <xf numFmtId="166" fontId="7" fillId="0" borderId="0" xfId="0" applyNumberFormat="1" applyFont="1" applyFill="1" applyBorder="1" applyAlignment="1">
      <alignment horizontal="right" vertical="center"/>
    </xf>
    <xf numFmtId="166" fontId="7" fillId="0" borderId="4" xfId="0" applyNumberFormat="1" applyFont="1" applyFill="1" applyBorder="1" applyAlignment="1">
      <alignment horizontal="right" vertical="center"/>
    </xf>
    <xf numFmtId="166" fontId="8" fillId="0" borderId="0" xfId="0" applyNumberFormat="1" applyFont="1" applyFill="1" applyBorder="1" applyAlignment="1">
      <alignment horizontal="right" vertical="center"/>
    </xf>
    <xf numFmtId="166" fontId="8" fillId="0" borderId="4" xfId="0" applyNumberFormat="1" applyFont="1" applyFill="1" applyBorder="1" applyAlignment="1">
      <alignment horizontal="right" vertical="center"/>
    </xf>
    <xf numFmtId="0" fontId="20" fillId="0" borderId="0" xfId="0" applyFont="1" applyAlignment="1">
      <alignment horizontal="left" vertical="top" wrapText="1"/>
    </xf>
    <xf numFmtId="0" fontId="19" fillId="0" borderId="0" xfId="0" applyFont="1" applyAlignment="1">
      <alignment horizontal="center" vertical="center"/>
    </xf>
    <xf numFmtId="0" fontId="2" fillId="0" borderId="0" xfId="0" applyFont="1" applyAlignment="1">
      <alignment horizontal="center"/>
    </xf>
    <xf numFmtId="0" fontId="3" fillId="0" borderId="0" xfId="0" applyFont="1" applyAlignment="1">
      <alignment horizontal="center"/>
    </xf>
    <xf numFmtId="0" fontId="4" fillId="0" borderId="0" xfId="0" applyFont="1" applyAlignment="1">
      <alignment horizontal="center"/>
    </xf>
    <xf numFmtId="0" fontId="3" fillId="0" borderId="1" xfId="0" applyFont="1" applyBorder="1" applyAlignment="1">
      <alignment horizontal="center"/>
    </xf>
    <xf numFmtId="0" fontId="11" fillId="0" borderId="14" xfId="0" applyFont="1" applyBorder="1" applyAlignment="1">
      <alignment horizontal="center" vertical="center" wrapText="1"/>
    </xf>
    <xf numFmtId="0" fontId="11" fillId="0" borderId="15" xfId="0" applyFont="1" applyBorder="1" applyAlignment="1">
      <alignment horizontal="center" vertical="center"/>
    </xf>
    <xf numFmtId="0" fontId="11" fillId="0" borderId="12" xfId="0" applyFont="1" applyBorder="1" applyAlignment="1">
      <alignment horizontal="center" vertical="center"/>
    </xf>
    <xf numFmtId="0" fontId="11" fillId="0" borderId="8" xfId="0" applyFont="1" applyBorder="1" applyAlignment="1">
      <alignment horizontal="center" vertical="top"/>
    </xf>
    <xf numFmtId="0" fontId="11" fillId="0" borderId="11" xfId="0" applyFont="1" applyBorder="1" applyAlignment="1">
      <alignment horizontal="center" vertical="top"/>
    </xf>
    <xf numFmtId="0" fontId="11" fillId="0" borderId="5" xfId="0" applyFont="1" applyBorder="1" applyAlignment="1">
      <alignment horizontal="center" vertical="center"/>
    </xf>
    <xf numFmtId="0" fontId="11" fillId="0" borderId="0" xfId="0" applyFont="1" applyBorder="1" applyAlignment="1">
      <alignment horizontal="center" vertical="center"/>
    </xf>
    <xf numFmtId="0" fontId="11" fillId="0" borderId="4" xfId="0" applyFont="1" applyBorder="1" applyAlignment="1">
      <alignment horizontal="center" vertical="center"/>
    </xf>
    <xf numFmtId="0" fontId="11" fillId="0" borderId="2" xfId="0" applyFont="1" applyBorder="1" applyAlignment="1">
      <alignment horizontal="center" vertical="center"/>
    </xf>
    <xf numFmtId="0" fontId="11" fillId="0" borderId="1" xfId="0" applyFont="1" applyBorder="1" applyAlignment="1">
      <alignment horizontal="center" vertical="center"/>
    </xf>
    <xf numFmtId="0" fontId="11" fillId="0" borderId="3" xfId="0" applyFont="1" applyBorder="1" applyAlignment="1">
      <alignment horizontal="center" vertical="center"/>
    </xf>
    <xf numFmtId="0" fontId="11" fillId="0" borderId="8" xfId="0" applyFont="1" applyBorder="1" applyAlignment="1">
      <alignment horizontal="center" vertical="center"/>
    </xf>
    <xf numFmtId="0" fontId="11" fillId="0" borderId="10" xfId="0" applyFont="1" applyBorder="1" applyAlignment="1">
      <alignment horizontal="center" vertical="center"/>
    </xf>
    <xf numFmtId="0" fontId="11" fillId="0" borderId="11" xfId="0" applyFont="1" applyBorder="1" applyAlignment="1">
      <alignment horizontal="center" vertical="center"/>
    </xf>
    <xf numFmtId="0" fontId="11" fillId="0" borderId="13" xfId="0" applyFont="1" applyBorder="1" applyAlignment="1">
      <alignment horizontal="center" vertical="center"/>
    </xf>
    <xf numFmtId="0" fontId="11" fillId="0" borderId="7" xfId="0" applyFont="1" applyBorder="1" applyAlignment="1">
      <alignment horizontal="center" vertical="center"/>
    </xf>
    <xf numFmtId="0" fontId="11" fillId="0" borderId="6" xfId="0" applyFont="1" applyBorder="1" applyAlignment="1">
      <alignment horizontal="center" vertical="center"/>
    </xf>
    <xf numFmtId="0" fontId="8" fillId="0" borderId="0" xfId="0" applyFont="1" applyAlignment="1">
      <alignment horizontal="left" vertical="center"/>
    </xf>
    <xf numFmtId="0" fontId="11" fillId="0" borderId="13" xfId="0" applyFont="1" applyBorder="1" applyAlignment="1">
      <alignment horizontal="center" vertical="center" wrapText="1"/>
    </xf>
    <xf numFmtId="0" fontId="15" fillId="0" borderId="6" xfId="0" applyFont="1" applyBorder="1" applyAlignment="1">
      <alignment vertical="center"/>
    </xf>
    <xf numFmtId="0" fontId="15" fillId="0" borderId="5" xfId="0" applyFont="1" applyBorder="1" applyAlignment="1">
      <alignment vertical="center"/>
    </xf>
    <xf numFmtId="0" fontId="15" fillId="0" borderId="4" xfId="0" applyFont="1" applyBorder="1" applyAlignment="1">
      <alignment vertical="center"/>
    </xf>
    <xf numFmtId="0" fontId="15" fillId="0" borderId="2" xfId="0" applyFont="1" applyBorder="1" applyAlignment="1">
      <alignment vertical="center"/>
    </xf>
    <xf numFmtId="0" fontId="15" fillId="0" borderId="3" xfId="0" applyFont="1" applyBorder="1" applyAlignment="1">
      <alignment vertical="center"/>
    </xf>
    <xf numFmtId="0" fontId="15" fillId="0" borderId="6" xfId="0" applyFont="1" applyBorder="1" applyAlignment="1">
      <alignment horizontal="center" vertical="center" wrapText="1"/>
    </xf>
    <xf numFmtId="0" fontId="15" fillId="0" borderId="5" xfId="0" applyFont="1" applyBorder="1" applyAlignment="1">
      <alignment horizontal="center" vertical="center" wrapText="1"/>
    </xf>
    <xf numFmtId="0" fontId="15" fillId="0" borderId="4" xfId="0" applyFont="1" applyBorder="1" applyAlignment="1">
      <alignment horizontal="center" vertical="center" wrapText="1"/>
    </xf>
    <xf numFmtId="0" fontId="15" fillId="0" borderId="2" xfId="0" applyFont="1" applyBorder="1" applyAlignment="1">
      <alignment horizontal="center" vertical="center" wrapText="1"/>
    </xf>
    <xf numFmtId="0" fontId="15" fillId="0" borderId="3" xfId="0" applyFont="1" applyBorder="1" applyAlignment="1">
      <alignment horizontal="center" vertical="center" wrapText="1"/>
    </xf>
    <xf numFmtId="0" fontId="11" fillId="0" borderId="8" xfId="0" applyFont="1" applyBorder="1" applyAlignment="1">
      <alignment horizontal="center"/>
    </xf>
    <xf numFmtId="0" fontId="11" fillId="0" borderId="10" xfId="0" applyFont="1" applyBorder="1" applyAlignment="1">
      <alignment horizontal="center"/>
    </xf>
    <xf numFmtId="0" fontId="11" fillId="0" borderId="11" xfId="0" applyFont="1" applyBorder="1" applyAlignment="1">
      <alignment horizontal="center"/>
    </xf>
    <xf numFmtId="0" fontId="5" fillId="0" borderId="0" xfId="0" applyFont="1" applyAlignment="1">
      <alignment horizontal="center"/>
    </xf>
  </cellXfs>
  <cellStyles count="2">
    <cellStyle name="Standard" xfId="0" builtinId="0"/>
    <cellStyle name="Standard 2" xfId="1" xr:uid="{00000000-0005-0000-0000-000001000000}"/>
  </cellStyles>
  <dxfs count="0"/>
  <tableStyles count="1" defaultTableStyle="TableStyleMedium9" defaultPivotStyle="PivotStyleLight16">
    <tableStyle name="Invisible" pivot="0" table="0" count="0" xr9:uid="{DD6595B0-D7C7-4F7E-A701-C0DD671506B2}"/>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25</xdr:col>
      <xdr:colOff>189115</xdr:colOff>
      <xdr:row>2</xdr:row>
      <xdr:rowOff>77930</xdr:rowOff>
    </xdr:from>
    <xdr:to>
      <xdr:col>27</xdr:col>
      <xdr:colOff>8398</xdr:colOff>
      <xdr:row>3</xdr:row>
      <xdr:rowOff>28574</xdr:rowOff>
    </xdr:to>
    <xdr:sp macro="" textlink="">
      <xdr:nvSpPr>
        <xdr:cNvPr id="2" name="Text Box 1">
          <a:extLst>
            <a:ext uri="{FF2B5EF4-FFF2-40B4-BE49-F238E27FC236}">
              <a16:creationId xmlns:a16="http://schemas.microsoft.com/office/drawing/2014/main" id="{00000000-0008-0000-0100-000002000000}"/>
            </a:ext>
          </a:extLst>
        </xdr:cNvPr>
        <xdr:cNvSpPr txBox="1">
          <a:spLocks noChangeArrowheads="1"/>
        </xdr:cNvSpPr>
      </xdr:nvSpPr>
      <xdr:spPr bwMode="auto">
        <a:xfrm>
          <a:off x="3703840" y="325580"/>
          <a:ext cx="667008" cy="122094"/>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8060100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68</xdr:row>
      <xdr:rowOff>9525</xdr:rowOff>
    </xdr:from>
    <xdr:to>
      <xdr:col>24</xdr:col>
      <xdr:colOff>518123</xdr:colOff>
      <xdr:row>71</xdr:row>
      <xdr:rowOff>34017</xdr:rowOff>
    </xdr:to>
    <xdr:sp macro="" textlink="">
      <xdr:nvSpPr>
        <xdr:cNvPr id="2" name="Text 1">
          <a:extLst>
            <a:ext uri="{FF2B5EF4-FFF2-40B4-BE49-F238E27FC236}">
              <a16:creationId xmlns:a16="http://schemas.microsoft.com/office/drawing/2014/main" id="{00000000-0008-0000-0200-000002000000}"/>
            </a:ext>
          </a:extLst>
        </xdr:cNvPr>
        <xdr:cNvSpPr txBox="1">
          <a:spLocks noChangeArrowheads="1"/>
        </xdr:cNvSpPr>
      </xdr:nvSpPr>
      <xdr:spPr bwMode="auto">
        <a:xfrm>
          <a:off x="0" y="7956096"/>
          <a:ext cx="4348534" cy="398689"/>
        </a:xfrm>
        <a:prstGeom prst="rect">
          <a:avLst/>
        </a:prstGeom>
        <a:noFill/>
        <a:ln w="9525">
          <a:noFill/>
          <a:miter lim="800000"/>
          <a:headEnd/>
          <a:tailEnd/>
        </a:ln>
      </xdr:spPr>
      <xdr:txBody>
        <a:bodyPr vertOverflow="clip" wrap="square" lIns="27432" tIns="18288" rIns="27432" bIns="0" anchor="t" upright="1"/>
        <a:lstStyle/>
        <a:p>
          <a:pPr algn="l" rtl="0">
            <a:defRPr sz="1000"/>
          </a:pPr>
          <a:r>
            <a:rPr lang="de-DE" sz="700" b="0" i="0" u="none" strike="noStrike" baseline="0">
              <a:solidFill>
                <a:srgbClr val="000000"/>
              </a:solidFill>
              <a:latin typeface="Times New Roman"/>
              <a:cs typeface="Times New Roman"/>
            </a:rPr>
            <a:t>Anm.: Im Tabellenblatt a "Güter der Land- und Ernährungswirtschaft" wurden die Daten für das Jahr 2021 korrigiert.</a:t>
          </a:r>
        </a:p>
        <a:p>
          <a:pPr algn="l" rtl="0">
            <a:defRPr sz="1000"/>
          </a:pPr>
          <a:r>
            <a:rPr lang="de-DE" sz="700" b="0" i="0" u="none" strike="noStrike" baseline="0">
              <a:solidFill>
                <a:srgbClr val="000000"/>
              </a:solidFill>
              <a:latin typeface="Times New Roman"/>
              <a:cs typeface="Times New Roman"/>
            </a:rPr>
            <a:t>1) Vorläufig. - 2) Differenzen bei der Addition entstehen durch Unterdrückung von Einzelangaben. - 3) Ab 2020: EU-27 ohne Vereinigtes Königreich.</a:t>
          </a:r>
          <a:endParaRPr lang="de-DE" sz="700" b="0" i="0" u="none" strike="noStrike" baseline="0">
            <a:solidFill>
              <a:srgbClr val="FF0000"/>
            </a:solidFill>
            <a:latin typeface="Times New Roman"/>
            <a:cs typeface="Times New Roman"/>
          </a:endParaRP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92D050"/>
  </sheetPr>
  <dimension ref="A1:H24"/>
  <sheetViews>
    <sheetView zoomScale="115" zoomScaleNormal="115" zoomScaleSheetLayoutView="55" workbookViewId="0">
      <selection sqref="A1:H1"/>
    </sheetView>
  </sheetViews>
  <sheetFormatPr baseColWidth="10" defaultRowHeight="12.75" x14ac:dyDescent="0.2"/>
  <cols>
    <col min="8" max="8" width="12.42578125" customWidth="1"/>
  </cols>
  <sheetData>
    <row r="1" spans="1:8" ht="18.75" x14ac:dyDescent="0.2">
      <c r="A1" s="82" t="s">
        <v>39</v>
      </c>
      <c r="B1" s="82"/>
      <c r="C1" s="82"/>
      <c r="D1" s="82"/>
      <c r="E1" s="82"/>
      <c r="F1" s="82"/>
      <c r="G1" s="82"/>
      <c r="H1" s="82"/>
    </row>
    <row r="2" spans="1:8" ht="18.75" x14ac:dyDescent="0.2">
      <c r="A2" s="82" t="s">
        <v>40</v>
      </c>
      <c r="B2" s="82"/>
      <c r="C2" s="82"/>
      <c r="D2" s="82"/>
      <c r="E2" s="82"/>
      <c r="F2" s="82"/>
      <c r="G2" s="82"/>
      <c r="H2" s="82"/>
    </row>
    <row r="3" spans="1:8" ht="18.75" x14ac:dyDescent="0.2">
      <c r="A3" s="52"/>
    </row>
    <row r="4" spans="1:8" ht="35.25" customHeight="1" x14ac:dyDescent="0.2">
      <c r="A4" s="81" t="s">
        <v>41</v>
      </c>
      <c r="B4" s="81"/>
      <c r="C4" s="81"/>
      <c r="D4" s="81"/>
      <c r="E4" s="81"/>
      <c r="F4" s="81"/>
      <c r="G4" s="81"/>
      <c r="H4" s="81"/>
    </row>
    <row r="5" spans="1:8" ht="45.75" customHeight="1" x14ac:dyDescent="0.2">
      <c r="A5" s="81" t="s">
        <v>42</v>
      </c>
      <c r="B5" s="81"/>
      <c r="C5" s="81"/>
      <c r="D5" s="81"/>
      <c r="E5" s="81"/>
      <c r="F5" s="81"/>
      <c r="G5" s="81"/>
      <c r="H5" s="81"/>
    </row>
    <row r="6" spans="1:8" ht="24" customHeight="1" x14ac:dyDescent="0.2">
      <c r="A6" s="81" t="s">
        <v>43</v>
      </c>
      <c r="B6" s="81"/>
      <c r="C6" s="81"/>
      <c r="D6" s="81"/>
      <c r="E6" s="81"/>
      <c r="F6" s="81"/>
      <c r="G6" s="81"/>
      <c r="H6" s="81"/>
    </row>
    <row r="7" spans="1:8" ht="36" customHeight="1" x14ac:dyDescent="0.2">
      <c r="A7" s="81" t="s">
        <v>44</v>
      </c>
      <c r="B7" s="81"/>
      <c r="C7" s="81"/>
      <c r="D7" s="81"/>
      <c r="E7" s="81"/>
      <c r="F7" s="81"/>
      <c r="G7" s="81"/>
      <c r="H7" s="81"/>
    </row>
    <row r="8" spans="1:8" ht="35.25" customHeight="1" x14ac:dyDescent="0.2">
      <c r="A8" s="81" t="s">
        <v>45</v>
      </c>
      <c r="B8" s="81"/>
      <c r="C8" s="81"/>
      <c r="D8" s="81"/>
      <c r="E8" s="81"/>
      <c r="F8" s="81"/>
      <c r="G8" s="81"/>
      <c r="H8" s="81"/>
    </row>
    <row r="9" spans="1:8" ht="22.5" customHeight="1" x14ac:dyDescent="0.2">
      <c r="A9" s="81" t="s">
        <v>46</v>
      </c>
      <c r="B9" s="81"/>
      <c r="C9" s="81"/>
      <c r="D9" s="81"/>
      <c r="E9" s="81"/>
      <c r="F9" s="81"/>
      <c r="G9" s="81"/>
      <c r="H9" s="81"/>
    </row>
    <row r="10" spans="1:8" ht="14.25" customHeight="1" x14ac:dyDescent="0.2">
      <c r="A10" s="81" t="s">
        <v>47</v>
      </c>
      <c r="B10" s="81"/>
      <c r="C10" s="81"/>
      <c r="D10" s="81"/>
      <c r="E10" s="81"/>
      <c r="F10" s="81"/>
      <c r="G10" s="81"/>
      <c r="H10" s="81"/>
    </row>
    <row r="11" spans="1:8" x14ac:dyDescent="0.2">
      <c r="A11" s="53"/>
    </row>
    <row r="12" spans="1:8" x14ac:dyDescent="0.2">
      <c r="B12" s="54" t="s">
        <v>14</v>
      </c>
      <c r="C12" s="55" t="s">
        <v>48</v>
      </c>
      <c r="D12" s="54" t="s">
        <v>19</v>
      </c>
      <c r="E12" s="55" t="s">
        <v>49</v>
      </c>
      <c r="F12" s="54" t="s">
        <v>20</v>
      </c>
      <c r="G12" s="55" t="s">
        <v>50</v>
      </c>
    </row>
    <row r="13" spans="1:8" x14ac:dyDescent="0.2">
      <c r="B13" s="54" t="s">
        <v>9</v>
      </c>
      <c r="C13" s="55" t="s">
        <v>51</v>
      </c>
      <c r="D13" s="54" t="s">
        <v>33</v>
      </c>
      <c r="E13" s="55" t="s">
        <v>52</v>
      </c>
      <c r="F13" s="54" t="s">
        <v>28</v>
      </c>
      <c r="G13" s="55" t="s">
        <v>53</v>
      </c>
    </row>
    <row r="14" spans="1:8" x14ac:dyDescent="0.2">
      <c r="B14" s="54" t="s">
        <v>35</v>
      </c>
      <c r="C14" s="55" t="s">
        <v>54</v>
      </c>
      <c r="D14" s="54" t="s">
        <v>38</v>
      </c>
      <c r="E14" s="55" t="s">
        <v>55</v>
      </c>
      <c r="F14" s="54" t="s">
        <v>8</v>
      </c>
      <c r="G14" s="55" t="s">
        <v>56</v>
      </c>
    </row>
    <row r="15" spans="1:8" x14ac:dyDescent="0.2">
      <c r="B15" s="54" t="s">
        <v>23</v>
      </c>
      <c r="C15" s="55" t="s">
        <v>57</v>
      </c>
      <c r="D15" s="54" t="s">
        <v>26</v>
      </c>
      <c r="E15" s="55" t="s">
        <v>58</v>
      </c>
      <c r="F15" s="54" t="s">
        <v>36</v>
      </c>
      <c r="G15" s="55" t="s">
        <v>59</v>
      </c>
    </row>
    <row r="16" spans="1:8" ht="22.5" x14ac:dyDescent="0.2">
      <c r="B16" s="54" t="s">
        <v>21</v>
      </c>
      <c r="C16" s="55" t="s">
        <v>60</v>
      </c>
      <c r="D16" s="54" t="s">
        <v>11</v>
      </c>
      <c r="E16" s="55" t="s">
        <v>61</v>
      </c>
      <c r="F16" s="54" t="s">
        <v>16</v>
      </c>
      <c r="G16" s="55" t="s">
        <v>62</v>
      </c>
    </row>
    <row r="17" spans="1:7" x14ac:dyDescent="0.2">
      <c r="B17" s="54" t="s">
        <v>18</v>
      </c>
      <c r="C17" s="55" t="s">
        <v>63</v>
      </c>
      <c r="D17" s="54" t="s">
        <v>12</v>
      </c>
      <c r="E17" s="55" t="s">
        <v>64</v>
      </c>
      <c r="F17" s="54" t="s">
        <v>29</v>
      </c>
      <c r="G17" s="55" t="s">
        <v>65</v>
      </c>
    </row>
    <row r="18" spans="1:7" x14ac:dyDescent="0.2">
      <c r="B18" s="54" t="s">
        <v>17</v>
      </c>
      <c r="C18" s="55" t="s">
        <v>66</v>
      </c>
      <c r="D18" s="54" t="s">
        <v>24</v>
      </c>
      <c r="E18" s="55" t="s">
        <v>67</v>
      </c>
      <c r="F18" s="54" t="s">
        <v>30</v>
      </c>
      <c r="G18" s="55" t="s">
        <v>68</v>
      </c>
    </row>
    <row r="19" spans="1:7" ht="22.5" x14ac:dyDescent="0.2">
      <c r="B19" s="54" t="s">
        <v>22</v>
      </c>
      <c r="C19" s="55" t="s">
        <v>69</v>
      </c>
      <c r="D19" s="54" t="s">
        <v>25</v>
      </c>
      <c r="E19" s="55" t="s">
        <v>70</v>
      </c>
      <c r="F19" s="54" t="s">
        <v>7</v>
      </c>
      <c r="G19" s="55" t="s">
        <v>71</v>
      </c>
    </row>
    <row r="20" spans="1:7" x14ac:dyDescent="0.2">
      <c r="B20" s="54" t="s">
        <v>10</v>
      </c>
      <c r="C20" s="55" t="s">
        <v>72</v>
      </c>
      <c r="D20" s="54" t="s">
        <v>13</v>
      </c>
      <c r="E20" s="55" t="s">
        <v>73</v>
      </c>
    </row>
    <row r="21" spans="1:7" x14ac:dyDescent="0.2">
      <c r="B21" s="54" t="s">
        <v>15</v>
      </c>
      <c r="C21" s="55" t="s">
        <v>74</v>
      </c>
      <c r="D21" s="54" t="s">
        <v>27</v>
      </c>
      <c r="E21" s="55" t="s">
        <v>75</v>
      </c>
    </row>
    <row r="22" spans="1:7" x14ac:dyDescent="0.2">
      <c r="A22" s="54"/>
    </row>
    <row r="23" spans="1:7" x14ac:dyDescent="0.2">
      <c r="A23" s="53" t="s">
        <v>76</v>
      </c>
    </row>
    <row r="24" spans="1:7" x14ac:dyDescent="0.2">
      <c r="A24" s="53" t="s">
        <v>77</v>
      </c>
    </row>
  </sheetData>
  <mergeCells count="9">
    <mergeCell ref="A8:H8"/>
    <mergeCell ref="A9:H9"/>
    <mergeCell ref="A10:H10"/>
    <mergeCell ref="A1:H1"/>
    <mergeCell ref="A2:H2"/>
    <mergeCell ref="A4:H4"/>
    <mergeCell ref="A5:H5"/>
    <mergeCell ref="A6:H6"/>
    <mergeCell ref="A7:H7"/>
  </mergeCells>
  <pageMargins left="0.7" right="0.7" top="0.78740157499999996" bottom="0.78740157499999996" header="0.3" footer="0.3"/>
  <pageSetup paperSize="9" scale="8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92D050"/>
  </sheetPr>
  <dimension ref="A1:AD80"/>
  <sheetViews>
    <sheetView tabSelected="1" zoomScale="140" zoomScaleNormal="140" workbookViewId="0">
      <selection activeCell="A3" sqref="A3:AA3"/>
    </sheetView>
  </sheetViews>
  <sheetFormatPr baseColWidth="10" defaultRowHeight="12.75" outlineLevelCol="1" x14ac:dyDescent="0.2"/>
  <cols>
    <col min="1" max="1" width="0.42578125" style="2" customWidth="1"/>
    <col min="2" max="2" width="4.85546875" style="2" customWidth="1"/>
    <col min="3" max="3" width="9.85546875" style="2" customWidth="1"/>
    <col min="4" max="5" width="8.42578125" style="2" hidden="1" customWidth="1" outlineLevel="1"/>
    <col min="6" max="7" width="6.42578125" style="2" hidden="1" customWidth="1" outlineLevel="1"/>
    <col min="8" max="11" width="6.28515625" style="2" hidden="1" customWidth="1" outlineLevel="1"/>
    <col min="12" max="12" width="6.28515625" style="2" customWidth="1" collapsed="1"/>
    <col min="13" max="14" width="6.28515625" style="2" customWidth="1"/>
    <col min="15" max="15" width="6.42578125" style="2" customWidth="1"/>
    <col min="16" max="16" width="8.42578125" style="2" hidden="1" customWidth="1" outlineLevel="1"/>
    <col min="17" max="17" width="8.7109375" style="2" hidden="1" customWidth="1" outlineLevel="1"/>
    <col min="18" max="19" width="6.5703125" style="2" hidden="1" customWidth="1" outlineLevel="1"/>
    <col min="20" max="23" width="6.28515625" style="2" hidden="1" customWidth="1" outlineLevel="1"/>
    <col min="24" max="24" width="6.28515625" style="2" customWidth="1" collapsed="1"/>
    <col min="25" max="27" width="6.28515625" style="2" customWidth="1"/>
    <col min="28" max="16384" width="11.42578125" style="2"/>
  </cols>
  <sheetData>
    <row r="1" spans="1:30" s="1" customFormat="1" ht="14.25" customHeight="1" x14ac:dyDescent="0.25">
      <c r="A1" s="83" t="s">
        <v>0</v>
      </c>
      <c r="B1" s="83"/>
      <c r="C1" s="83"/>
      <c r="D1" s="83"/>
      <c r="E1" s="83"/>
      <c r="F1" s="83"/>
      <c r="G1" s="83"/>
      <c r="H1" s="83"/>
      <c r="I1" s="83"/>
      <c r="J1" s="83"/>
      <c r="K1" s="83"/>
      <c r="L1" s="83"/>
      <c r="M1" s="83"/>
      <c r="N1" s="83"/>
      <c r="O1" s="83"/>
      <c r="P1" s="83"/>
      <c r="Q1" s="83"/>
      <c r="R1" s="83"/>
      <c r="S1" s="83"/>
      <c r="T1" s="83"/>
      <c r="U1" s="83"/>
      <c r="V1" s="83"/>
      <c r="W1" s="83"/>
      <c r="X1" s="83"/>
      <c r="Y1" s="83"/>
      <c r="Z1" s="83"/>
      <c r="AA1" s="83"/>
    </row>
    <row r="2" spans="1:30" ht="5.0999999999999996" customHeight="1" x14ac:dyDescent="0.2">
      <c r="A2" s="84"/>
      <c r="B2" s="84"/>
      <c r="C2" s="84"/>
      <c r="D2" s="84"/>
      <c r="E2" s="84"/>
      <c r="F2" s="84"/>
      <c r="G2" s="84"/>
      <c r="H2" s="84"/>
      <c r="I2" s="84"/>
      <c r="J2" s="84"/>
      <c r="K2" s="84"/>
      <c r="L2" s="84"/>
      <c r="M2" s="84"/>
      <c r="N2" s="84"/>
      <c r="O2" s="84"/>
      <c r="P2" s="84"/>
      <c r="Q2" s="84"/>
      <c r="R2" s="84"/>
      <c r="S2" s="84"/>
      <c r="T2" s="84"/>
      <c r="U2" s="84"/>
      <c r="V2" s="84"/>
      <c r="W2" s="84"/>
      <c r="X2" s="84"/>
      <c r="Y2" s="84"/>
      <c r="Z2" s="84"/>
      <c r="AA2" s="84"/>
    </row>
    <row r="3" spans="1:30" ht="13.5" customHeight="1" x14ac:dyDescent="0.25">
      <c r="A3" s="85" t="s">
        <v>94</v>
      </c>
      <c r="B3" s="85"/>
      <c r="C3" s="85"/>
      <c r="D3" s="85"/>
      <c r="E3" s="85"/>
      <c r="F3" s="85"/>
      <c r="G3" s="85"/>
      <c r="H3" s="85"/>
      <c r="I3" s="85"/>
      <c r="J3" s="85"/>
      <c r="K3" s="85"/>
      <c r="L3" s="85"/>
      <c r="M3" s="85"/>
      <c r="N3" s="85"/>
      <c r="O3" s="85"/>
      <c r="P3" s="85"/>
      <c r="Q3" s="85"/>
      <c r="R3" s="85"/>
      <c r="S3" s="85"/>
      <c r="T3" s="85"/>
      <c r="U3" s="85"/>
      <c r="V3" s="85"/>
      <c r="W3" s="85"/>
      <c r="X3" s="85"/>
      <c r="Y3" s="85"/>
      <c r="Z3" s="85"/>
      <c r="AA3" s="85"/>
      <c r="AB3" s="3"/>
      <c r="AC3" s="3"/>
    </row>
    <row r="4" spans="1:30" ht="3.75" customHeight="1" x14ac:dyDescent="0.2">
      <c r="A4" s="86"/>
      <c r="B4" s="86"/>
      <c r="C4" s="86"/>
      <c r="D4" s="86"/>
      <c r="E4" s="86"/>
      <c r="F4" s="86"/>
      <c r="G4" s="86"/>
      <c r="H4" s="86"/>
      <c r="I4" s="86"/>
      <c r="J4" s="86"/>
      <c r="K4" s="86"/>
      <c r="L4" s="86"/>
      <c r="M4" s="86"/>
      <c r="N4" s="86"/>
      <c r="O4" s="86"/>
      <c r="P4" s="86"/>
      <c r="Q4" s="86"/>
      <c r="R4" s="86"/>
      <c r="S4" s="86"/>
      <c r="T4" s="86"/>
      <c r="U4" s="86"/>
      <c r="V4" s="86"/>
      <c r="W4" s="86"/>
      <c r="X4" s="86"/>
      <c r="Y4" s="86"/>
      <c r="Z4" s="86"/>
      <c r="AA4" s="86"/>
      <c r="AB4" s="3"/>
      <c r="AC4" s="3"/>
    </row>
    <row r="5" spans="1:30" s="5" customFormat="1" ht="12" customHeight="1" x14ac:dyDescent="0.2">
      <c r="A5" s="105" t="s">
        <v>5</v>
      </c>
      <c r="B5" s="106"/>
      <c r="C5" s="87" t="s">
        <v>89</v>
      </c>
      <c r="D5" s="98" t="s">
        <v>2</v>
      </c>
      <c r="E5" s="99"/>
      <c r="F5" s="99"/>
      <c r="G5" s="99"/>
      <c r="H5" s="99"/>
      <c r="I5" s="99"/>
      <c r="J5" s="99"/>
      <c r="K5" s="99"/>
      <c r="L5" s="99"/>
      <c r="M5" s="99"/>
      <c r="N5" s="99"/>
      <c r="O5" s="100"/>
      <c r="P5" s="98" t="s">
        <v>3</v>
      </c>
      <c r="Q5" s="99"/>
      <c r="R5" s="99"/>
      <c r="S5" s="99"/>
      <c r="T5" s="99"/>
      <c r="U5" s="99"/>
      <c r="V5" s="99"/>
      <c r="W5" s="99"/>
      <c r="X5" s="99"/>
      <c r="Y5" s="99"/>
      <c r="Z5" s="99"/>
      <c r="AA5" s="100"/>
      <c r="AB5" s="4"/>
      <c r="AC5" s="4"/>
    </row>
    <row r="6" spans="1:30" s="5" customFormat="1" ht="12" customHeight="1" x14ac:dyDescent="0.2">
      <c r="A6" s="107"/>
      <c r="B6" s="108"/>
      <c r="C6" s="88"/>
      <c r="D6" s="29">
        <v>2014</v>
      </c>
      <c r="E6" s="29">
        <v>2015</v>
      </c>
      <c r="F6" s="56">
        <v>2016</v>
      </c>
      <c r="G6" s="56">
        <v>2017</v>
      </c>
      <c r="H6" s="29">
        <v>2018</v>
      </c>
      <c r="I6" s="29">
        <v>2019</v>
      </c>
      <c r="J6" s="60">
        <v>2020</v>
      </c>
      <c r="K6" s="60">
        <v>2021</v>
      </c>
      <c r="L6" s="60">
        <v>2022</v>
      </c>
      <c r="M6" s="60">
        <v>2023</v>
      </c>
      <c r="N6" s="90" t="s">
        <v>92</v>
      </c>
      <c r="O6" s="91"/>
      <c r="P6" s="29">
        <v>2014</v>
      </c>
      <c r="Q6" s="29">
        <v>2015</v>
      </c>
      <c r="R6" s="56">
        <v>2016</v>
      </c>
      <c r="S6" s="56">
        <v>2017</v>
      </c>
      <c r="T6" s="29">
        <v>2018</v>
      </c>
      <c r="U6" s="29">
        <v>2019</v>
      </c>
      <c r="V6" s="29">
        <v>2020</v>
      </c>
      <c r="W6" s="60">
        <v>2021</v>
      </c>
      <c r="X6" s="60">
        <v>2022</v>
      </c>
      <c r="Y6" s="60">
        <v>2023</v>
      </c>
      <c r="Z6" s="90" t="s">
        <v>92</v>
      </c>
      <c r="AA6" s="91"/>
      <c r="AB6" s="4"/>
      <c r="AC6" s="4"/>
    </row>
    <row r="7" spans="1:30" s="5" customFormat="1" ht="10.5" customHeight="1" x14ac:dyDescent="0.2">
      <c r="A7" s="107"/>
      <c r="B7" s="108"/>
      <c r="C7" s="88"/>
      <c r="D7" s="92" t="s">
        <v>31</v>
      </c>
      <c r="E7" s="93"/>
      <c r="F7" s="93"/>
      <c r="G7" s="93"/>
      <c r="H7" s="93"/>
      <c r="I7" s="93"/>
      <c r="J7" s="93"/>
      <c r="K7" s="93"/>
      <c r="L7" s="93"/>
      <c r="M7" s="93"/>
      <c r="N7" s="94"/>
      <c r="O7" s="87" t="s">
        <v>90</v>
      </c>
      <c r="P7" s="101" t="s">
        <v>31</v>
      </c>
      <c r="Q7" s="102"/>
      <c r="R7" s="102"/>
      <c r="S7" s="102"/>
      <c r="T7" s="102"/>
      <c r="U7" s="102"/>
      <c r="V7" s="102"/>
      <c r="W7" s="102"/>
      <c r="X7" s="102"/>
      <c r="Y7" s="102"/>
      <c r="Z7" s="103"/>
      <c r="AA7" s="87" t="s">
        <v>91</v>
      </c>
      <c r="AB7" s="4"/>
      <c r="AC7" s="4"/>
    </row>
    <row r="8" spans="1:30" s="5" customFormat="1" ht="10.5" customHeight="1" x14ac:dyDescent="0.2">
      <c r="A8" s="107"/>
      <c r="B8" s="108"/>
      <c r="C8" s="88"/>
      <c r="D8" s="92"/>
      <c r="E8" s="93"/>
      <c r="F8" s="93"/>
      <c r="G8" s="93"/>
      <c r="H8" s="93"/>
      <c r="I8" s="93"/>
      <c r="J8" s="93"/>
      <c r="K8" s="93"/>
      <c r="L8" s="93"/>
      <c r="M8" s="93"/>
      <c r="N8" s="94"/>
      <c r="O8" s="88"/>
      <c r="P8" s="92"/>
      <c r="Q8" s="93"/>
      <c r="R8" s="93"/>
      <c r="S8" s="93"/>
      <c r="T8" s="93"/>
      <c r="U8" s="93"/>
      <c r="V8" s="93"/>
      <c r="W8" s="93"/>
      <c r="X8" s="93"/>
      <c r="Y8" s="93"/>
      <c r="Z8" s="94"/>
      <c r="AA8" s="88"/>
      <c r="AB8" s="4"/>
      <c r="AC8" s="4"/>
    </row>
    <row r="9" spans="1:30" s="5" customFormat="1" ht="10.5" customHeight="1" x14ac:dyDescent="0.2">
      <c r="A9" s="107"/>
      <c r="B9" s="108"/>
      <c r="C9" s="88"/>
      <c r="D9" s="92"/>
      <c r="E9" s="93"/>
      <c r="F9" s="93"/>
      <c r="G9" s="93"/>
      <c r="H9" s="93"/>
      <c r="I9" s="93"/>
      <c r="J9" s="93"/>
      <c r="K9" s="93"/>
      <c r="L9" s="93"/>
      <c r="M9" s="93"/>
      <c r="N9" s="94"/>
      <c r="O9" s="88"/>
      <c r="P9" s="92"/>
      <c r="Q9" s="93"/>
      <c r="R9" s="93"/>
      <c r="S9" s="93"/>
      <c r="T9" s="93"/>
      <c r="U9" s="93"/>
      <c r="V9" s="93"/>
      <c r="W9" s="93"/>
      <c r="X9" s="93"/>
      <c r="Y9" s="93"/>
      <c r="Z9" s="94"/>
      <c r="AA9" s="88"/>
      <c r="AB9" s="4"/>
      <c r="AC9" s="4"/>
    </row>
    <row r="10" spans="1:30" s="5" customFormat="1" ht="10.5" customHeight="1" x14ac:dyDescent="0.2">
      <c r="A10" s="109"/>
      <c r="B10" s="110"/>
      <c r="C10" s="89"/>
      <c r="D10" s="95"/>
      <c r="E10" s="96"/>
      <c r="F10" s="96"/>
      <c r="G10" s="96"/>
      <c r="H10" s="96"/>
      <c r="I10" s="96"/>
      <c r="J10" s="96"/>
      <c r="K10" s="96"/>
      <c r="L10" s="96"/>
      <c r="M10" s="96"/>
      <c r="N10" s="97"/>
      <c r="O10" s="89"/>
      <c r="P10" s="95"/>
      <c r="Q10" s="96"/>
      <c r="R10" s="96"/>
      <c r="S10" s="96"/>
      <c r="T10" s="96"/>
      <c r="U10" s="96"/>
      <c r="V10" s="96"/>
      <c r="W10" s="96"/>
      <c r="X10" s="96"/>
      <c r="Y10" s="96"/>
      <c r="Z10" s="97"/>
      <c r="AA10" s="89"/>
      <c r="AB10" s="4"/>
      <c r="AC10" s="4"/>
    </row>
    <row r="11" spans="1:30" ht="1.9" customHeight="1" x14ac:dyDescent="0.2">
      <c r="A11" s="38"/>
      <c r="B11" s="39"/>
      <c r="C11" s="27"/>
      <c r="D11" s="27"/>
      <c r="E11" s="27"/>
      <c r="F11" s="27"/>
      <c r="G11" s="27"/>
      <c r="H11" s="27"/>
      <c r="I11" s="27"/>
      <c r="J11" s="27"/>
      <c r="K11" s="27"/>
      <c r="L11" s="27"/>
      <c r="M11" s="27"/>
      <c r="N11" s="27"/>
      <c r="O11" s="39"/>
      <c r="P11" s="39"/>
      <c r="Q11" s="27"/>
      <c r="R11" s="27"/>
      <c r="S11" s="27"/>
      <c r="T11" s="27"/>
      <c r="U11" s="27"/>
      <c r="V11" s="27"/>
      <c r="W11" s="27"/>
      <c r="X11" s="27"/>
      <c r="Y11" s="27"/>
      <c r="Z11" s="27"/>
      <c r="AA11" s="40"/>
      <c r="AB11" s="3"/>
      <c r="AC11" s="3"/>
    </row>
    <row r="12" spans="1:30" ht="10.9" customHeight="1" x14ac:dyDescent="0.2">
      <c r="A12" s="38"/>
      <c r="B12" s="41" t="s">
        <v>1</v>
      </c>
      <c r="C12" s="41"/>
      <c r="D12" s="41"/>
      <c r="E12" s="41"/>
      <c r="F12" s="41"/>
      <c r="G12" s="41"/>
      <c r="H12" s="41"/>
      <c r="I12" s="41"/>
      <c r="J12" s="41"/>
      <c r="K12" s="41"/>
      <c r="L12" s="41"/>
      <c r="M12" s="41"/>
      <c r="N12" s="41"/>
      <c r="O12" s="41"/>
      <c r="P12" s="41"/>
      <c r="Q12" s="41"/>
      <c r="R12" s="41"/>
      <c r="S12" s="41"/>
      <c r="T12" s="41"/>
      <c r="U12" s="41"/>
      <c r="V12" s="41"/>
      <c r="W12" s="41"/>
      <c r="X12" s="41"/>
      <c r="Y12" s="41"/>
      <c r="Z12" s="41"/>
      <c r="AA12" s="42"/>
      <c r="AB12" s="3"/>
      <c r="AC12" s="3"/>
    </row>
    <row r="13" spans="1:30" s="5" customFormat="1" ht="9" customHeight="1" x14ac:dyDescent="0.2">
      <c r="A13" s="43"/>
      <c r="B13" s="23" t="s">
        <v>9</v>
      </c>
      <c r="C13" s="21" t="s">
        <v>34</v>
      </c>
      <c r="D13" s="71">
        <v>23797.346130999998</v>
      </c>
      <c r="E13" s="71">
        <v>23777.125283000001</v>
      </c>
      <c r="F13" s="71">
        <v>25729.333965999998</v>
      </c>
      <c r="G13" s="71">
        <v>27064.132131999999</v>
      </c>
      <c r="H13" s="71">
        <v>26970.992550999999</v>
      </c>
      <c r="I13" s="71">
        <v>26642.239648999999</v>
      </c>
      <c r="J13" s="71">
        <v>26210.896551000002</v>
      </c>
      <c r="K13" s="71">
        <v>29938.658674999999</v>
      </c>
      <c r="L13" s="71">
        <v>35218.017011000004</v>
      </c>
      <c r="M13" s="71">
        <v>36423.958053000002</v>
      </c>
      <c r="N13" s="71">
        <v>34795.102707999999</v>
      </c>
      <c r="O13" s="72">
        <f>N13*100/'SJ 2025 Kapitel H, VI_b'!N8</f>
        <v>11.739979110692882</v>
      </c>
      <c r="P13" s="71">
        <v>29299.089572000001</v>
      </c>
      <c r="Q13" s="71">
        <v>30650.610797000001</v>
      </c>
      <c r="R13" s="71">
        <v>32036.079851999999</v>
      </c>
      <c r="S13" s="71">
        <v>33564.441114000001</v>
      </c>
      <c r="T13" s="71">
        <v>33357.650326000003</v>
      </c>
      <c r="U13" s="71">
        <v>34345.043419000001</v>
      </c>
      <c r="V13" s="71">
        <v>30888.476142</v>
      </c>
      <c r="W13" s="71">
        <v>33691.637422</v>
      </c>
      <c r="X13" s="71">
        <v>39478.147915000001</v>
      </c>
      <c r="Y13" s="71">
        <v>42244.003194999998</v>
      </c>
      <c r="Z13" s="71">
        <v>39091.410491000002</v>
      </c>
      <c r="AA13" s="73">
        <f>Z13*100/'SJ 2025 Kapitel H, VI_b'!Y8</f>
        <v>11.764574497104407</v>
      </c>
      <c r="AC13" s="16"/>
      <c r="AD13" s="19"/>
    </row>
    <row r="14" spans="1:30" s="5" customFormat="1" ht="8.25" customHeight="1" x14ac:dyDescent="0.2">
      <c r="A14" s="43"/>
      <c r="B14" s="23"/>
      <c r="C14" s="21" t="s">
        <v>4</v>
      </c>
      <c r="D14" s="71">
        <v>8201.6138300000002</v>
      </c>
      <c r="E14" s="71">
        <v>8179.326067</v>
      </c>
      <c r="F14" s="71">
        <v>8284.2682339999992</v>
      </c>
      <c r="G14" s="71">
        <v>8652.6437040000001</v>
      </c>
      <c r="H14" s="71">
        <v>8246.2714780000006</v>
      </c>
      <c r="I14" s="71">
        <v>8331.4850170000009</v>
      </c>
      <c r="J14" s="71">
        <v>9151.6085249999996</v>
      </c>
      <c r="K14" s="71">
        <v>9507.1602370000001</v>
      </c>
      <c r="L14" s="71">
        <v>11431.641377</v>
      </c>
      <c r="M14" s="71">
        <v>10358.809158</v>
      </c>
      <c r="N14" s="71">
        <v>11863.400648999999</v>
      </c>
      <c r="O14" s="72">
        <f>N14*100/'SJ 2025 Kapitel H, VI_b'!N9</f>
        <v>6.6277980726792869</v>
      </c>
      <c r="P14" s="71">
        <v>5260.6686330000002</v>
      </c>
      <c r="Q14" s="71">
        <v>5495.2057869999999</v>
      </c>
      <c r="R14" s="71">
        <v>5774.492671</v>
      </c>
      <c r="S14" s="71">
        <v>6322.0653359999997</v>
      </c>
      <c r="T14" s="71">
        <v>6436.5148200000003</v>
      </c>
      <c r="U14" s="71">
        <v>6777.2767210000002</v>
      </c>
      <c r="V14" s="71">
        <v>9979.4632799999999</v>
      </c>
      <c r="W14" s="71">
        <v>11371.603386999999</v>
      </c>
      <c r="X14" s="71">
        <v>13358.069450000001</v>
      </c>
      <c r="Y14" s="71">
        <v>15052.197308999999</v>
      </c>
      <c r="Z14" s="71">
        <v>15672.066151000001</v>
      </c>
      <c r="AA14" s="73">
        <f>Z14*100/'SJ 2025 Kapitel H, VI_b'!Y9</f>
        <v>9.6281553246140508</v>
      </c>
      <c r="AC14" s="16"/>
      <c r="AD14" s="19"/>
    </row>
    <row r="15" spans="1:30" s="5" customFormat="1" ht="9" customHeight="1" x14ac:dyDescent="0.2">
      <c r="A15" s="43"/>
      <c r="B15" s="23" t="s">
        <v>35</v>
      </c>
      <c r="C15" s="21" t="s">
        <v>34</v>
      </c>
      <c r="D15" s="71">
        <v>1929.2660639999999</v>
      </c>
      <c r="E15" s="71">
        <v>2062.464207</v>
      </c>
      <c r="F15" s="71">
        <v>2153.6495450000002</v>
      </c>
      <c r="G15" s="71">
        <v>2398.0191850000001</v>
      </c>
      <c r="H15" s="71">
        <v>2455.5590499999998</v>
      </c>
      <c r="I15" s="71">
        <v>2731.0150020000001</v>
      </c>
      <c r="J15" s="71">
        <v>2762.1224069999998</v>
      </c>
      <c r="K15" s="71">
        <v>3157.4365600000001</v>
      </c>
      <c r="L15" s="71">
        <v>3882.9791953858899</v>
      </c>
      <c r="M15" s="71">
        <v>4256.6857985080296</v>
      </c>
      <c r="N15" s="71">
        <v>4183.7894775047098</v>
      </c>
      <c r="O15" s="72">
        <f>N15*100/'SJ 2025 Kapitel H, VI_b'!N10</f>
        <v>14.693161146520065</v>
      </c>
      <c r="P15" s="71">
        <v>2360.3484570000001</v>
      </c>
      <c r="Q15" s="71">
        <v>2331.3543759999998</v>
      </c>
      <c r="R15" s="71">
        <v>2716.3165199999999</v>
      </c>
      <c r="S15" s="71">
        <v>2886.4539329999998</v>
      </c>
      <c r="T15" s="71">
        <v>3139.4174159999998</v>
      </c>
      <c r="U15" s="71">
        <v>3145.3207259999999</v>
      </c>
      <c r="V15" s="71">
        <v>2940.497155</v>
      </c>
      <c r="W15" s="71">
        <v>3635.2614140000001</v>
      </c>
      <c r="X15" s="71">
        <v>4672.7872007805499</v>
      </c>
      <c r="Y15" s="71">
        <v>3978.4042902626502</v>
      </c>
      <c r="Z15" s="71">
        <v>3198.4222599649802</v>
      </c>
      <c r="AA15" s="73">
        <f>Z15*100/'SJ 2025 Kapitel H, VI_b'!Y10</f>
        <v>11.610403188500685</v>
      </c>
      <c r="AC15" s="16"/>
      <c r="AD15" s="19"/>
    </row>
    <row r="16" spans="1:30" s="5" customFormat="1" ht="8.25" customHeight="1" x14ac:dyDescent="0.2">
      <c r="A16" s="43"/>
      <c r="B16" s="23"/>
      <c r="C16" s="21" t="s">
        <v>4</v>
      </c>
      <c r="D16" s="71">
        <v>477.45182999999997</v>
      </c>
      <c r="E16" s="71">
        <v>578.09778600000004</v>
      </c>
      <c r="F16" s="71">
        <v>605.46750099999997</v>
      </c>
      <c r="G16" s="71">
        <v>645.97085900000002</v>
      </c>
      <c r="H16" s="71">
        <v>688.860097</v>
      </c>
      <c r="I16" s="71">
        <v>854.50198599999999</v>
      </c>
      <c r="J16" s="71">
        <v>1074.9717499999999</v>
      </c>
      <c r="K16" s="71">
        <v>1025.3566000000001</v>
      </c>
      <c r="L16" s="71">
        <v>2335.9794164537302</v>
      </c>
      <c r="M16" s="71">
        <v>1680.62866335129</v>
      </c>
      <c r="N16" s="71">
        <v>1894.1536628190599</v>
      </c>
      <c r="O16" s="72">
        <f>N16*100/'SJ 2025 Kapitel H, VI_b'!N11</f>
        <v>8.909220166971112</v>
      </c>
      <c r="P16" s="71">
        <v>1266.5559330000001</v>
      </c>
      <c r="Q16" s="71">
        <v>1330.2474990000001</v>
      </c>
      <c r="R16" s="71">
        <v>1333.8526300000001</v>
      </c>
      <c r="S16" s="71">
        <v>1198.1003129999999</v>
      </c>
      <c r="T16" s="71">
        <v>1072.3770669999999</v>
      </c>
      <c r="U16" s="71">
        <v>1545.6598019999999</v>
      </c>
      <c r="V16" s="71">
        <v>1709.8511559999999</v>
      </c>
      <c r="W16" s="71">
        <v>2260.637103</v>
      </c>
      <c r="X16" s="71">
        <v>3287.9144715863699</v>
      </c>
      <c r="Y16" s="71">
        <v>3743.2795808586502</v>
      </c>
      <c r="Z16" s="71">
        <v>3034.3235441423399</v>
      </c>
      <c r="AA16" s="73">
        <f>Z16*100/'SJ 2025 Kapitel H, VI_b'!Y11</f>
        <v>19.557102352160076</v>
      </c>
      <c r="AC16" s="16"/>
      <c r="AD16" s="19"/>
    </row>
    <row r="17" spans="1:30" s="5" customFormat="1" ht="9" customHeight="1" x14ac:dyDescent="0.2">
      <c r="A17" s="43"/>
      <c r="B17" s="23" t="s">
        <v>21</v>
      </c>
      <c r="C17" s="21" t="s">
        <v>34</v>
      </c>
      <c r="D17" s="71">
        <v>6698.7926420000003</v>
      </c>
      <c r="E17" s="71">
        <v>7492.681184</v>
      </c>
      <c r="F17" s="71">
        <v>7724.9163179999996</v>
      </c>
      <c r="G17" s="71">
        <v>8047.4722400000001</v>
      </c>
      <c r="H17" s="71">
        <v>8264.9341710000008</v>
      </c>
      <c r="I17" s="71">
        <v>8851.9767210000009</v>
      </c>
      <c r="J17" s="71">
        <v>8590.0925389999993</v>
      </c>
      <c r="K17" s="71">
        <v>9541.5598059999993</v>
      </c>
      <c r="L17" s="71">
        <v>11726.005910141899</v>
      </c>
      <c r="M17" s="71">
        <v>12964.0117093443</v>
      </c>
      <c r="N17" s="71">
        <v>13744.3040006876</v>
      </c>
      <c r="O17" s="72">
        <f>N17*100/'SJ 2025 Kapitel H, VI_b'!N12</f>
        <v>8.9218485686589339</v>
      </c>
      <c r="P17" s="71">
        <v>5964.586757</v>
      </c>
      <c r="Q17" s="71">
        <v>6736.0002999999997</v>
      </c>
      <c r="R17" s="71">
        <v>6784.8564630000001</v>
      </c>
      <c r="S17" s="71">
        <v>6782.2657829999998</v>
      </c>
      <c r="T17" s="71">
        <v>6615.335137</v>
      </c>
      <c r="U17" s="71">
        <v>6988.046859</v>
      </c>
      <c r="V17" s="71">
        <v>7222.4063649999998</v>
      </c>
      <c r="W17" s="71">
        <v>7838.4484759999996</v>
      </c>
      <c r="X17" s="71">
        <v>9949.6871647702501</v>
      </c>
      <c r="Y17" s="71">
        <v>11365.767826294201</v>
      </c>
      <c r="Z17" s="71">
        <v>11973.736259847699</v>
      </c>
      <c r="AA17" s="73">
        <f>Z17*100/'SJ 2025 Kapitel H, VI_b'!Y12</f>
        <v>6.2113171819522872</v>
      </c>
      <c r="AC17" s="16"/>
      <c r="AD17" s="19"/>
    </row>
    <row r="18" spans="1:30" s="5" customFormat="1" ht="8.25" customHeight="1" x14ac:dyDescent="0.2">
      <c r="A18" s="43"/>
      <c r="B18" s="21"/>
      <c r="C18" s="21" t="s">
        <v>4</v>
      </c>
      <c r="D18" s="71">
        <v>491.19771500000002</v>
      </c>
      <c r="E18" s="71">
        <v>523.23284899999999</v>
      </c>
      <c r="F18" s="71">
        <v>511.30581799999999</v>
      </c>
      <c r="G18" s="71">
        <v>553.46673399999997</v>
      </c>
      <c r="H18" s="71">
        <v>549.08968600000003</v>
      </c>
      <c r="I18" s="71">
        <v>578.68679699999996</v>
      </c>
      <c r="J18" s="71">
        <v>742.78941199999997</v>
      </c>
      <c r="K18" s="71">
        <v>783.13554099999999</v>
      </c>
      <c r="L18" s="71">
        <v>1060.9542001073901</v>
      </c>
      <c r="M18" s="71">
        <v>1055.7062985595001</v>
      </c>
      <c r="N18" s="71">
        <v>1176.1814948552501</v>
      </c>
      <c r="O18" s="72">
        <f>N18*100/'SJ 2025 Kapitel H, VI_b'!N13</f>
        <v>1.9195285067283292</v>
      </c>
      <c r="P18" s="71">
        <v>594.28808800000002</v>
      </c>
      <c r="Q18" s="71">
        <v>666.03542100000004</v>
      </c>
      <c r="R18" s="71">
        <v>686.45708000000002</v>
      </c>
      <c r="S18" s="71">
        <v>686.82215199999996</v>
      </c>
      <c r="T18" s="71">
        <v>670.25062800000001</v>
      </c>
      <c r="U18" s="71">
        <v>742.23380799999995</v>
      </c>
      <c r="V18" s="71">
        <v>828.96448299999997</v>
      </c>
      <c r="W18" s="71">
        <v>898.554574</v>
      </c>
      <c r="X18" s="71">
        <v>1117.7922296858701</v>
      </c>
      <c r="Y18" s="71">
        <v>1255.4188819311</v>
      </c>
      <c r="Z18" s="71">
        <v>1350.5619734746999</v>
      </c>
      <c r="AA18" s="73">
        <f>Z18*100/'SJ 2025 Kapitel H, VI_b'!Y13</f>
        <v>2.6835147233348766</v>
      </c>
      <c r="AC18" s="16"/>
      <c r="AD18" s="19"/>
    </row>
    <row r="19" spans="1:30" s="5" customFormat="1" ht="9" customHeight="1" x14ac:dyDescent="0.2">
      <c r="A19" s="43"/>
      <c r="B19" s="23" t="s">
        <v>17</v>
      </c>
      <c r="C19" s="21" t="s">
        <v>34</v>
      </c>
      <c r="D19" s="71">
        <v>7772.9528309999996</v>
      </c>
      <c r="E19" s="71">
        <v>8046.8770139999997</v>
      </c>
      <c r="F19" s="71">
        <v>8089.0137279999999</v>
      </c>
      <c r="G19" s="71">
        <v>8497.1119909999998</v>
      </c>
      <c r="H19" s="71">
        <v>8847.2527809999992</v>
      </c>
      <c r="I19" s="71">
        <v>9071.0018720000007</v>
      </c>
      <c r="J19" s="71">
        <v>8747.0524519999999</v>
      </c>
      <c r="K19" s="71">
        <v>9724.0150400000002</v>
      </c>
      <c r="L19" s="71">
        <v>11663.3732040218</v>
      </c>
      <c r="M19" s="71">
        <v>11697.796293904399</v>
      </c>
      <c r="N19" s="71">
        <v>10730.7957300983</v>
      </c>
      <c r="O19" s="72">
        <f>N19*100/'SJ 2025 Kapitel H, VI_b'!N14</f>
        <v>14.289532302332763</v>
      </c>
      <c r="P19" s="71">
        <v>11950.969126</v>
      </c>
      <c r="Q19" s="71">
        <v>11696.711971000001</v>
      </c>
      <c r="R19" s="71">
        <v>12154.562379000001</v>
      </c>
      <c r="S19" s="71">
        <v>12816.03189</v>
      </c>
      <c r="T19" s="71">
        <v>12458.909909</v>
      </c>
      <c r="U19" s="71">
        <v>12582.961976000001</v>
      </c>
      <c r="V19" s="71">
        <v>10416.376333</v>
      </c>
      <c r="W19" s="71">
        <v>11218.236047</v>
      </c>
      <c r="X19" s="71">
        <v>13400.467166722699</v>
      </c>
      <c r="Y19" s="71">
        <v>14358.476350946699</v>
      </c>
      <c r="Z19" s="71">
        <v>13012.806596553801</v>
      </c>
      <c r="AA19" s="73">
        <f>Z19*100/'SJ 2025 Kapitel H, VI_b'!Y14</f>
        <v>19.39416600948455</v>
      </c>
      <c r="AC19" s="16"/>
      <c r="AD19" s="19"/>
    </row>
    <row r="20" spans="1:30" s="5" customFormat="1" ht="8.25" customHeight="1" x14ac:dyDescent="0.2">
      <c r="A20" s="43"/>
      <c r="B20" s="23"/>
      <c r="C20" s="21" t="s">
        <v>4</v>
      </c>
      <c r="D20" s="71">
        <v>3763.6967979999999</v>
      </c>
      <c r="E20" s="71">
        <v>3949.509145</v>
      </c>
      <c r="F20" s="71">
        <v>4096.4761559999997</v>
      </c>
      <c r="G20" s="71">
        <v>4214.7859109999999</v>
      </c>
      <c r="H20" s="71">
        <v>4306.989313</v>
      </c>
      <c r="I20" s="71">
        <v>4487.7684740000004</v>
      </c>
      <c r="J20" s="71">
        <v>4637.6894190000003</v>
      </c>
      <c r="K20" s="71">
        <v>4815.571441</v>
      </c>
      <c r="L20" s="71">
        <v>6017.2299292139496</v>
      </c>
      <c r="M20" s="71">
        <v>5695.3668264952803</v>
      </c>
      <c r="N20" s="71">
        <v>5351.6008770905</v>
      </c>
      <c r="O20" s="72">
        <f>N20*100/'SJ 2025 Kapitel H, VI_b'!N15</f>
        <v>13.917722433833877</v>
      </c>
      <c r="P20" s="71">
        <v>4917.1535249999997</v>
      </c>
      <c r="Q20" s="71">
        <v>5245.1451340000003</v>
      </c>
      <c r="R20" s="71">
        <v>5428.260687</v>
      </c>
      <c r="S20" s="71">
        <v>5698.4105689999997</v>
      </c>
      <c r="T20" s="71">
        <v>5535.7226629999996</v>
      </c>
      <c r="U20" s="71">
        <v>6253.5008200000002</v>
      </c>
      <c r="V20" s="71">
        <v>8214.1461650000001</v>
      </c>
      <c r="W20" s="71">
        <v>8185.2227999999996</v>
      </c>
      <c r="X20" s="71">
        <v>8698.7279004317697</v>
      </c>
      <c r="Y20" s="71">
        <v>8178.1224247481096</v>
      </c>
      <c r="Z20" s="71">
        <v>8605.1395441534605</v>
      </c>
      <c r="AA20" s="73">
        <f>Z20*100/'SJ 2025 Kapitel H, VI_b'!Y15</f>
        <v>15.332397684682391</v>
      </c>
      <c r="AC20" s="16"/>
      <c r="AD20" s="19"/>
    </row>
    <row r="21" spans="1:30" s="5" customFormat="1" ht="9.75" customHeight="1" x14ac:dyDescent="0.2">
      <c r="A21" s="43"/>
      <c r="B21" s="46" t="s">
        <v>18</v>
      </c>
      <c r="C21" s="47" t="s">
        <v>34</v>
      </c>
      <c r="D21" s="74">
        <v>57846.039397</v>
      </c>
      <c r="E21" s="74">
        <v>60445.897247000001</v>
      </c>
      <c r="F21" s="74">
        <v>62794.440334999999</v>
      </c>
      <c r="G21" s="74">
        <v>66900.019660000005</v>
      </c>
      <c r="H21" s="74">
        <v>67519.078129000001</v>
      </c>
      <c r="I21" s="74">
        <v>69480.526134</v>
      </c>
      <c r="J21" s="74">
        <v>70583.875780999995</v>
      </c>
      <c r="K21" s="74">
        <v>75358.348840000006</v>
      </c>
      <c r="L21" s="74">
        <v>87834.244997999995</v>
      </c>
      <c r="M21" s="74">
        <v>93927.476527999999</v>
      </c>
      <c r="N21" s="74">
        <v>86442.955403999993</v>
      </c>
      <c r="O21" s="75">
        <f>N21*100/'SJ 2025 Kapitel H, VI_b'!N16</f>
        <v>10.054864299333449</v>
      </c>
      <c r="P21" s="74">
        <v>51493.187619999997</v>
      </c>
      <c r="Q21" s="74">
        <v>52111.874331999999</v>
      </c>
      <c r="R21" s="74">
        <v>53633.876721000001</v>
      </c>
      <c r="S21" s="74">
        <v>56676.500971000001</v>
      </c>
      <c r="T21" s="74">
        <v>55861.267267000003</v>
      </c>
      <c r="U21" s="74">
        <v>56704.981870000003</v>
      </c>
      <c r="V21" s="74">
        <v>51544.175024999997</v>
      </c>
      <c r="W21" s="74">
        <v>56992.503158</v>
      </c>
      <c r="X21" s="74">
        <v>67221.968947000001</v>
      </c>
      <c r="Y21" s="74">
        <v>70934.100000999999</v>
      </c>
      <c r="Z21" s="74">
        <v>65528.621858999999</v>
      </c>
      <c r="AA21" s="76">
        <f>Z21*100/'SJ 2025 Kapitel H, VI_b'!Y16</f>
        <v>7.7532268452813593</v>
      </c>
      <c r="AC21" s="16"/>
      <c r="AD21" s="19"/>
    </row>
    <row r="22" spans="1:30" s="5" customFormat="1" ht="8.25" customHeight="1" x14ac:dyDescent="0.2">
      <c r="A22" s="43"/>
      <c r="B22" s="46"/>
      <c r="C22" s="47" t="s">
        <v>4</v>
      </c>
      <c r="D22" s="74">
        <v>17618.537791999999</v>
      </c>
      <c r="E22" s="74">
        <v>19232.992165</v>
      </c>
      <c r="F22" s="74">
        <v>18876.575603000001</v>
      </c>
      <c r="G22" s="74">
        <v>18834.933499999999</v>
      </c>
      <c r="H22" s="74">
        <v>17830.240215000002</v>
      </c>
      <c r="I22" s="74">
        <v>17672.794840999999</v>
      </c>
      <c r="J22" s="74">
        <v>19016.466463000001</v>
      </c>
      <c r="K22" s="74">
        <v>19499.560248999998</v>
      </c>
      <c r="L22" s="74">
        <v>24986.241763999999</v>
      </c>
      <c r="M22" s="74">
        <v>21756.749324</v>
      </c>
      <c r="N22" s="74">
        <v>24330.377608999999</v>
      </c>
      <c r="O22" s="75">
        <f>N22*100/'SJ 2025 Kapitel H, VI_b'!N17</f>
        <v>5.3600242704212544</v>
      </c>
      <c r="P22" s="74">
        <v>15069.796743000001</v>
      </c>
      <c r="Q22" s="74">
        <v>16110.533878</v>
      </c>
      <c r="R22" s="74">
        <v>16440.518072999999</v>
      </c>
      <c r="S22" s="74">
        <v>16667.042933000001</v>
      </c>
      <c r="T22" s="74">
        <v>15805.32964</v>
      </c>
      <c r="U22" s="74">
        <v>17308.166571999998</v>
      </c>
      <c r="V22" s="74">
        <v>21735.759888000001</v>
      </c>
      <c r="W22" s="74">
        <v>20897.743794000002</v>
      </c>
      <c r="X22" s="74">
        <v>24317.739171000001</v>
      </c>
      <c r="Y22" s="74">
        <v>24495.889760999999</v>
      </c>
      <c r="Z22" s="74">
        <v>25269.307178999999</v>
      </c>
      <c r="AA22" s="76">
        <f>Z22*100/'SJ 2025 Kapitel H, VI_b'!Y17</f>
        <v>3.5644150163456958</v>
      </c>
      <c r="AC22" s="16"/>
      <c r="AD22" s="19"/>
    </row>
    <row r="23" spans="1:30" s="5" customFormat="1" ht="9" customHeight="1" x14ac:dyDescent="0.2">
      <c r="A23" s="43"/>
      <c r="B23" s="23" t="s">
        <v>22</v>
      </c>
      <c r="C23" s="21" t="s">
        <v>34</v>
      </c>
      <c r="D23" s="71">
        <v>1250.1933779999999</v>
      </c>
      <c r="E23" s="71">
        <v>1202.8929149999999</v>
      </c>
      <c r="F23" s="71">
        <v>1215.7974959999999</v>
      </c>
      <c r="G23" s="71">
        <v>1314.8021180000001</v>
      </c>
      <c r="H23" s="71">
        <v>1327.882034</v>
      </c>
      <c r="I23" s="71">
        <v>1374.1179099999999</v>
      </c>
      <c r="J23" s="71">
        <v>1347.2655110000001</v>
      </c>
      <c r="K23" s="71">
        <v>1465.7911750000001</v>
      </c>
      <c r="L23" s="71">
        <v>1875.220763</v>
      </c>
      <c r="M23" s="71">
        <v>2012.662996</v>
      </c>
      <c r="N23" s="71">
        <v>2263.494162</v>
      </c>
      <c r="O23" s="72">
        <f>N23*100/'SJ 2025 Kapitel H, VI_b'!N18</f>
        <v>12.963290124163843</v>
      </c>
      <c r="P23" s="71">
        <v>815.21819000000005</v>
      </c>
      <c r="Q23" s="71">
        <v>755.17628999999999</v>
      </c>
      <c r="R23" s="71">
        <v>744.17396499999995</v>
      </c>
      <c r="S23" s="71">
        <v>834.76533500000005</v>
      </c>
      <c r="T23" s="71">
        <v>889.02382399999999</v>
      </c>
      <c r="U23" s="71">
        <v>946.008914</v>
      </c>
      <c r="V23" s="71">
        <v>941.15937799999995</v>
      </c>
      <c r="W23" s="71">
        <v>1012.610939</v>
      </c>
      <c r="X23" s="71">
        <v>1322.237635</v>
      </c>
      <c r="Y23" s="71">
        <v>1382.1174129999999</v>
      </c>
      <c r="Z23" s="71">
        <v>1447.5920410000001</v>
      </c>
      <c r="AA23" s="73">
        <f>Z23*100/'SJ 2025 Kapitel H, VI_b'!Y18</f>
        <v>11.430945221813358</v>
      </c>
      <c r="AC23" s="16"/>
      <c r="AD23" s="19"/>
    </row>
    <row r="24" spans="1:30" s="5" customFormat="1" ht="8.25" customHeight="1" x14ac:dyDescent="0.2">
      <c r="A24" s="43"/>
      <c r="B24" s="46"/>
      <c r="C24" s="21" t="s">
        <v>4</v>
      </c>
      <c r="D24" s="71">
        <v>98.441312999999994</v>
      </c>
      <c r="E24" s="71">
        <v>90.276210000000006</v>
      </c>
      <c r="F24" s="71">
        <v>100.722598</v>
      </c>
      <c r="G24" s="71">
        <v>96.815359000000001</v>
      </c>
      <c r="H24" s="71">
        <v>105.85064800000001</v>
      </c>
      <c r="I24" s="71">
        <v>117.21701299999999</v>
      </c>
      <c r="J24" s="71">
        <v>158.88507300000001</v>
      </c>
      <c r="K24" s="71">
        <v>201.39563100000001</v>
      </c>
      <c r="L24" s="71">
        <v>235.72518299999999</v>
      </c>
      <c r="M24" s="71">
        <v>233.919714</v>
      </c>
      <c r="N24" s="71">
        <v>314.090754</v>
      </c>
      <c r="O24" s="72">
        <f>N24*100/'SJ 2025 Kapitel H, VI_b'!N19</f>
        <v>9.5967109902532926</v>
      </c>
      <c r="P24" s="71">
        <v>332.068423</v>
      </c>
      <c r="Q24" s="71">
        <v>310.97317900000002</v>
      </c>
      <c r="R24" s="71">
        <v>279.10472399999998</v>
      </c>
      <c r="S24" s="71">
        <v>280.92575499999998</v>
      </c>
      <c r="T24" s="71">
        <v>213.36247700000001</v>
      </c>
      <c r="U24" s="71">
        <v>354.12413500000002</v>
      </c>
      <c r="V24" s="71">
        <v>403.37937599999998</v>
      </c>
      <c r="W24" s="71">
        <v>405.69814300000002</v>
      </c>
      <c r="X24" s="71">
        <v>612.95310500000005</v>
      </c>
      <c r="Y24" s="71">
        <v>535.15367000000003</v>
      </c>
      <c r="Z24" s="71">
        <v>593.83692299999996</v>
      </c>
      <c r="AA24" s="73">
        <f>Z24*100/'SJ 2025 Kapitel H, VI_b'!Y19</f>
        <v>12.537992166881319</v>
      </c>
      <c r="AC24" s="16"/>
      <c r="AD24" s="19"/>
    </row>
    <row r="25" spans="1:30" s="5" customFormat="1" ht="9" customHeight="1" x14ac:dyDescent="0.2">
      <c r="A25" s="43"/>
      <c r="B25" s="23" t="s">
        <v>11</v>
      </c>
      <c r="C25" s="21" t="s">
        <v>34</v>
      </c>
      <c r="D25" s="71">
        <v>6478.4450500000003</v>
      </c>
      <c r="E25" s="71">
        <v>7040.3803340000004</v>
      </c>
      <c r="F25" s="71">
        <v>7008.375693</v>
      </c>
      <c r="G25" s="71">
        <v>7487.1574890000002</v>
      </c>
      <c r="H25" s="71">
        <v>7897.9026949999998</v>
      </c>
      <c r="I25" s="71">
        <v>8095.69031</v>
      </c>
      <c r="J25" s="71">
        <v>3662.238742</v>
      </c>
      <c r="K25" s="71">
        <v>3840.8043790000002</v>
      </c>
      <c r="L25" s="71">
        <v>4770.8100729999996</v>
      </c>
      <c r="M25" s="71">
        <v>5390.0391360000003</v>
      </c>
      <c r="N25" s="71">
        <v>5526.3454250000004</v>
      </c>
      <c r="O25" s="72">
        <f>N25*100/'SJ 2025 Kapitel H, VI_b'!N20</f>
        <v>9.9806673680028197</v>
      </c>
      <c r="P25" s="71">
        <v>7948.9004699999996</v>
      </c>
      <c r="Q25" s="71">
        <v>8450.6667899999993</v>
      </c>
      <c r="R25" s="71">
        <v>8314.8052630000002</v>
      </c>
      <c r="S25" s="71">
        <v>9202.1900619999997</v>
      </c>
      <c r="T25" s="71">
        <v>9463.5697749999999</v>
      </c>
      <c r="U25" s="71">
        <v>9729.7626519999994</v>
      </c>
      <c r="V25" s="71">
        <v>4481.8826600000002</v>
      </c>
      <c r="W25" s="71">
        <v>4753.2742479999997</v>
      </c>
      <c r="X25" s="71">
        <v>6270.0410760000004</v>
      </c>
      <c r="Y25" s="71">
        <v>5961.5465350000004</v>
      </c>
      <c r="Z25" s="71">
        <v>6331.4748870000003</v>
      </c>
      <c r="AA25" s="73">
        <f>Z25*100/'SJ 2025 Kapitel H, VI_b'!Y20</f>
        <v>7.2227310016837709</v>
      </c>
      <c r="AC25" s="16"/>
      <c r="AD25" s="19"/>
    </row>
    <row r="26" spans="1:30" s="5" customFormat="1" ht="8.25" customHeight="1" x14ac:dyDescent="0.2">
      <c r="A26" s="43"/>
      <c r="B26" s="23"/>
      <c r="C26" s="21" t="s">
        <v>4</v>
      </c>
      <c r="D26" s="71">
        <v>978.98020099999997</v>
      </c>
      <c r="E26" s="71">
        <v>1021.218811</v>
      </c>
      <c r="F26" s="71">
        <v>1084.30783</v>
      </c>
      <c r="G26" s="71">
        <v>1120.0709360000001</v>
      </c>
      <c r="H26" s="71">
        <v>1338.0501670000001</v>
      </c>
      <c r="I26" s="71">
        <v>1267.393519</v>
      </c>
      <c r="J26" s="71">
        <v>5989.4977950000002</v>
      </c>
      <c r="K26" s="71">
        <v>5384.3840730000002</v>
      </c>
      <c r="L26" s="71">
        <v>6882.7729440000003</v>
      </c>
      <c r="M26" s="71">
        <v>6907.5983429999997</v>
      </c>
      <c r="N26" s="71">
        <v>7393.5553479999999</v>
      </c>
      <c r="O26" s="72">
        <f>N26*100/'SJ 2025 Kapitel H, VI_b'!N21</f>
        <v>9.5692235934246153</v>
      </c>
      <c r="P26" s="71">
        <v>3006.8711659999999</v>
      </c>
      <c r="Q26" s="71">
        <v>3192.4559530000001</v>
      </c>
      <c r="R26" s="71">
        <v>3593.7154300000002</v>
      </c>
      <c r="S26" s="71">
        <v>4026.673812</v>
      </c>
      <c r="T26" s="71">
        <v>3596.6557830000002</v>
      </c>
      <c r="U26" s="71">
        <v>4227.7405870000002</v>
      </c>
      <c r="V26" s="71">
        <v>9137.6228370000008</v>
      </c>
      <c r="W26" s="71">
        <v>9840.0817530000004</v>
      </c>
      <c r="X26" s="71">
        <v>11510.609498</v>
      </c>
      <c r="Y26" s="71">
        <v>11224.108382</v>
      </c>
      <c r="Z26" s="71">
        <v>11896.796585</v>
      </c>
      <c r="AA26" s="73">
        <f>Z26*100/'SJ 2025 Kapitel H, VI_b'!Y21</f>
        <v>8.8072162998102588</v>
      </c>
      <c r="AC26" s="16"/>
      <c r="AD26" s="19"/>
    </row>
    <row r="27" spans="1:30" s="5" customFormat="1" ht="9" customHeight="1" x14ac:dyDescent="0.2">
      <c r="A27" s="43"/>
      <c r="B27" s="23" t="s">
        <v>33</v>
      </c>
      <c r="C27" s="21" t="s">
        <v>34</v>
      </c>
      <c r="D27" s="71">
        <v>4971.7328710000002</v>
      </c>
      <c r="E27" s="71">
        <v>4780.2776540000004</v>
      </c>
      <c r="F27" s="71">
        <v>5039.0286310000001</v>
      </c>
      <c r="G27" s="71">
        <v>5302.0604309999999</v>
      </c>
      <c r="H27" s="71">
        <v>5291.8811379999997</v>
      </c>
      <c r="I27" s="71">
        <v>5478.6909859999996</v>
      </c>
      <c r="J27" s="71">
        <v>4885.2285410000004</v>
      </c>
      <c r="K27" s="71">
        <v>5729.70597</v>
      </c>
      <c r="L27" s="71">
        <v>7269.4663849999997</v>
      </c>
      <c r="M27" s="71">
        <v>7414.115984</v>
      </c>
      <c r="N27" s="71">
        <v>8008.6071220000003</v>
      </c>
      <c r="O27" s="72">
        <f>N27*100/'SJ 2025 Kapitel H, VI_b'!N22</f>
        <v>18.35039335788116</v>
      </c>
      <c r="P27" s="71">
        <v>3440.7226949999999</v>
      </c>
      <c r="Q27" s="71">
        <v>3981.7611080000001</v>
      </c>
      <c r="R27" s="71">
        <v>4339.9555609999998</v>
      </c>
      <c r="S27" s="71">
        <v>4295.3747359999998</v>
      </c>
      <c r="T27" s="71">
        <v>4573.5290130000003</v>
      </c>
      <c r="U27" s="71">
        <v>4389.6861259999996</v>
      </c>
      <c r="V27" s="71">
        <v>4571.4078499999996</v>
      </c>
      <c r="W27" s="71">
        <v>5218.2826699999996</v>
      </c>
      <c r="X27" s="71">
        <v>6247.7838170000005</v>
      </c>
      <c r="Y27" s="71">
        <v>7285.8570040000004</v>
      </c>
      <c r="Z27" s="71">
        <v>7349.0549360000005</v>
      </c>
      <c r="AA27" s="73">
        <f>Z27*100/'SJ 2025 Kapitel H, VI_b'!Y22</f>
        <v>26.752047380874377</v>
      </c>
      <c r="AC27" s="16"/>
      <c r="AD27" s="19"/>
    </row>
    <row r="28" spans="1:30" s="5" customFormat="1" ht="8.25" customHeight="1" x14ac:dyDescent="0.2">
      <c r="A28" s="43"/>
      <c r="B28" s="46"/>
      <c r="C28" s="21" t="s">
        <v>4</v>
      </c>
      <c r="D28" s="71">
        <v>1264.2649019999999</v>
      </c>
      <c r="E28" s="71">
        <v>1389.5594599999999</v>
      </c>
      <c r="F28" s="71">
        <v>1453.85933</v>
      </c>
      <c r="G28" s="71">
        <v>1512.0460840000001</v>
      </c>
      <c r="H28" s="71">
        <v>1595.5152909999999</v>
      </c>
      <c r="I28" s="71">
        <v>1701.5395209999999</v>
      </c>
      <c r="J28" s="71">
        <v>1736.200298</v>
      </c>
      <c r="K28" s="71">
        <v>2027.8961220000001</v>
      </c>
      <c r="L28" s="71">
        <v>2754.089747</v>
      </c>
      <c r="M28" s="71">
        <v>2820.8894300000002</v>
      </c>
      <c r="N28" s="71">
        <v>3013.6416810000001</v>
      </c>
      <c r="O28" s="72">
        <f>N28*100/'SJ 2025 Kapitel H, VI_b'!N23</f>
        <v>7.2960699213170317</v>
      </c>
      <c r="P28" s="71">
        <v>1294.1456169999999</v>
      </c>
      <c r="Q28" s="71">
        <v>1354.6511840000001</v>
      </c>
      <c r="R28" s="71">
        <v>1409.7448690000001</v>
      </c>
      <c r="S28" s="71">
        <v>1384.6492940000001</v>
      </c>
      <c r="T28" s="71">
        <v>1507.0240819999999</v>
      </c>
      <c r="U28" s="71">
        <v>1636.1320880000001</v>
      </c>
      <c r="V28" s="71">
        <v>2153.0799029999998</v>
      </c>
      <c r="W28" s="71">
        <v>2330.4150030000001</v>
      </c>
      <c r="X28" s="71">
        <v>2940.2158589999999</v>
      </c>
      <c r="Y28" s="71">
        <v>3067.103693</v>
      </c>
      <c r="Z28" s="71">
        <v>3372.8832600000001</v>
      </c>
      <c r="AA28" s="73">
        <f>Z28*100/'SJ 2025 Kapitel H, VI_b'!Y23</f>
        <v>15.004596556786334</v>
      </c>
      <c r="AC28" s="16"/>
      <c r="AD28" s="19"/>
    </row>
    <row r="29" spans="1:30" s="5" customFormat="1" ht="9" customHeight="1" x14ac:dyDescent="0.2">
      <c r="A29" s="43"/>
      <c r="B29" s="23" t="s">
        <v>10</v>
      </c>
      <c r="C29" s="21" t="s">
        <v>34</v>
      </c>
      <c r="D29" s="71">
        <v>17175.667297</v>
      </c>
      <c r="E29" s="71">
        <v>18272.664782</v>
      </c>
      <c r="F29" s="71">
        <v>19176.468134999999</v>
      </c>
      <c r="G29" s="71">
        <v>20109.492556999998</v>
      </c>
      <c r="H29" s="71">
        <v>20030.678722000001</v>
      </c>
      <c r="I29" s="71">
        <v>20808.746586000001</v>
      </c>
      <c r="J29" s="71">
        <v>18954.910544999999</v>
      </c>
      <c r="K29" s="71">
        <v>22156.804839</v>
      </c>
      <c r="L29" s="71">
        <v>28113.375414999999</v>
      </c>
      <c r="M29" s="71">
        <v>30141.903203999998</v>
      </c>
      <c r="N29" s="71">
        <v>30195.69469</v>
      </c>
      <c r="O29" s="72">
        <f>N29*100/'SJ 2025 Kapitel H, VI_b'!N24</f>
        <v>12.421207542311143</v>
      </c>
      <c r="P29" s="71">
        <v>29080.876829000001</v>
      </c>
      <c r="Q29" s="71">
        <v>31465.345851999999</v>
      </c>
      <c r="R29" s="71">
        <v>32745.246716000001</v>
      </c>
      <c r="S29" s="71">
        <v>34734.405021999999</v>
      </c>
      <c r="T29" s="71">
        <v>34884.667484999998</v>
      </c>
      <c r="U29" s="71">
        <v>36555.645627999998</v>
      </c>
      <c r="V29" s="71">
        <v>33291.914664999997</v>
      </c>
      <c r="W29" s="71">
        <v>36718.125679999997</v>
      </c>
      <c r="X29" s="71">
        <v>42348.983929000002</v>
      </c>
      <c r="Y29" s="71">
        <v>46371.326902000001</v>
      </c>
      <c r="Z29" s="71">
        <v>48497.760793000001</v>
      </c>
      <c r="AA29" s="73">
        <f>Z29*100/'SJ 2025 Kapitel H, VI_b'!Y24</f>
        <v>19.823396363608122</v>
      </c>
      <c r="AC29" s="16"/>
      <c r="AD29" s="19"/>
    </row>
    <row r="30" spans="1:30" s="5" customFormat="1" ht="8.25" customHeight="1" x14ac:dyDescent="0.2">
      <c r="A30" s="43"/>
      <c r="B30" s="21"/>
      <c r="C30" s="21" t="s">
        <v>4</v>
      </c>
      <c r="D30" s="71">
        <v>12118.050824</v>
      </c>
      <c r="E30" s="71">
        <v>13638.267411000001</v>
      </c>
      <c r="F30" s="71">
        <v>13803.412995999999</v>
      </c>
      <c r="G30" s="71">
        <v>15454.378946000001</v>
      </c>
      <c r="H30" s="71">
        <v>16096.954185000001</v>
      </c>
      <c r="I30" s="71">
        <v>15995.719257000001</v>
      </c>
      <c r="J30" s="71">
        <v>16128.265963</v>
      </c>
      <c r="K30" s="71">
        <v>18217.219628999999</v>
      </c>
      <c r="L30" s="71">
        <v>24239.835640000001</v>
      </c>
      <c r="M30" s="71">
        <v>23362.710800000001</v>
      </c>
      <c r="N30" s="71">
        <v>24101.141415999999</v>
      </c>
      <c r="O30" s="72">
        <f>N30*100/'SJ 2025 Kapitel H, VI_b'!N25</f>
        <v>12.481617114231424</v>
      </c>
      <c r="P30" s="71">
        <v>9636.8200620000007</v>
      </c>
      <c r="Q30" s="71">
        <v>10602.224152999999</v>
      </c>
      <c r="R30" s="71">
        <v>11893.706655</v>
      </c>
      <c r="S30" s="71">
        <v>12697.936651</v>
      </c>
      <c r="T30" s="71">
        <v>12954.632712000001</v>
      </c>
      <c r="U30" s="71">
        <v>14565.912026</v>
      </c>
      <c r="V30" s="71">
        <v>19984.919273</v>
      </c>
      <c r="W30" s="71">
        <v>21958.50073</v>
      </c>
      <c r="X30" s="71">
        <v>24270.134600000001</v>
      </c>
      <c r="Y30" s="71">
        <v>23128.524995</v>
      </c>
      <c r="Z30" s="71">
        <v>25264.091978</v>
      </c>
      <c r="AA30" s="73">
        <f>Z30*100/'SJ 2025 Kapitel H, VI_b'!Y25</f>
        <v>17.131252540622498</v>
      </c>
      <c r="AC30" s="16"/>
      <c r="AD30" s="19"/>
    </row>
    <row r="31" spans="1:30" s="5" customFormat="1" ht="9" customHeight="1" x14ac:dyDescent="0.2">
      <c r="A31" s="43"/>
      <c r="B31" s="23" t="s">
        <v>19</v>
      </c>
      <c r="C31" s="21" t="s">
        <v>34</v>
      </c>
      <c r="D31" s="71">
        <v>37610.114486999999</v>
      </c>
      <c r="E31" s="71">
        <v>38940.810726999996</v>
      </c>
      <c r="F31" s="71">
        <v>40868.593458000003</v>
      </c>
      <c r="G31" s="71">
        <v>42921.81076</v>
      </c>
      <c r="H31" s="71">
        <v>43389.957860000002</v>
      </c>
      <c r="I31" s="71">
        <v>43971.972172000002</v>
      </c>
      <c r="J31" s="71">
        <v>41126.831659000003</v>
      </c>
      <c r="K31" s="71">
        <v>44944.624100000001</v>
      </c>
      <c r="L31" s="71">
        <v>53137.398824999997</v>
      </c>
      <c r="M31" s="71">
        <v>56369.079138000001</v>
      </c>
      <c r="N31" s="71">
        <v>52340.977470999998</v>
      </c>
      <c r="O31" s="72">
        <f>N31*100/'SJ 2025 Kapitel H, VI_b'!N26</f>
        <v>11.8649061425018</v>
      </c>
      <c r="P31" s="71">
        <v>36274.461132999997</v>
      </c>
      <c r="Q31" s="71">
        <v>36438.503122000002</v>
      </c>
      <c r="R31" s="71">
        <v>35764.948750000003</v>
      </c>
      <c r="S31" s="71">
        <v>37252.460798</v>
      </c>
      <c r="T31" s="71">
        <v>37818.634429999998</v>
      </c>
      <c r="U31" s="71">
        <v>38212.108743999997</v>
      </c>
      <c r="V31" s="71">
        <v>32117.586121</v>
      </c>
      <c r="W31" s="71">
        <v>37030.795899999997</v>
      </c>
      <c r="X31" s="71">
        <v>45602.465611</v>
      </c>
      <c r="Y31" s="71">
        <v>46393.261946999999</v>
      </c>
      <c r="Z31" s="71">
        <v>43098.11851</v>
      </c>
      <c r="AA31" s="73">
        <f>Z31*100/'SJ 2025 Kapitel H, VI_b'!Y26</f>
        <v>13.518679650393564</v>
      </c>
      <c r="AC31" s="16"/>
      <c r="AD31" s="19"/>
    </row>
    <row r="32" spans="1:30" s="5" customFormat="1" ht="8.25" customHeight="1" x14ac:dyDescent="0.2">
      <c r="A32" s="43"/>
      <c r="B32" s="23"/>
      <c r="C32" s="21" t="s">
        <v>4</v>
      </c>
      <c r="D32" s="71">
        <v>10567.127501000001</v>
      </c>
      <c r="E32" s="71">
        <v>11190.692563000001</v>
      </c>
      <c r="F32" s="71">
        <v>11207.13946</v>
      </c>
      <c r="G32" s="71">
        <v>11897.954736</v>
      </c>
      <c r="H32" s="71">
        <v>11444.530488</v>
      </c>
      <c r="I32" s="71">
        <v>11895.176656</v>
      </c>
      <c r="J32" s="71">
        <v>14194.954186999999</v>
      </c>
      <c r="K32" s="71">
        <v>16229.449153</v>
      </c>
      <c r="L32" s="71">
        <v>19789.416335000002</v>
      </c>
      <c r="M32" s="71">
        <v>18792.297759000001</v>
      </c>
      <c r="N32" s="71">
        <v>19976.950916999998</v>
      </c>
      <c r="O32" s="72">
        <f>N32*100/'SJ 2025 Kapitel H, VI_b'!N27</f>
        <v>7.9152592948162983</v>
      </c>
      <c r="P32" s="71">
        <v>19546.186656000002</v>
      </c>
      <c r="Q32" s="71">
        <v>21596.956361</v>
      </c>
      <c r="R32" s="71">
        <v>20913.422588000001</v>
      </c>
      <c r="S32" s="71">
        <v>21698.735078000002</v>
      </c>
      <c r="T32" s="71">
        <v>22405.099385000001</v>
      </c>
      <c r="U32" s="71">
        <v>24124.748862</v>
      </c>
      <c r="V32" s="71">
        <v>28032.223907</v>
      </c>
      <c r="W32" s="71">
        <v>31388.403045999999</v>
      </c>
      <c r="X32" s="71">
        <v>37055.484862999998</v>
      </c>
      <c r="Y32" s="71">
        <v>34161.338834000002</v>
      </c>
      <c r="Z32" s="71">
        <v>33790.291547000001</v>
      </c>
      <c r="AA32" s="73">
        <f>Z32*100/'SJ 2025 Kapitel H, VI_b'!Y27</f>
        <v>12.419960695702928</v>
      </c>
      <c r="AC32" s="16"/>
      <c r="AD32" s="19"/>
    </row>
    <row r="33" spans="1:30" s="5" customFormat="1" ht="9" customHeight="1" x14ac:dyDescent="0.2">
      <c r="A33" s="43"/>
      <c r="B33" s="23" t="s">
        <v>38</v>
      </c>
      <c r="C33" s="21" t="s">
        <v>34</v>
      </c>
      <c r="D33" s="71">
        <v>3787.1547540000001</v>
      </c>
      <c r="E33" s="71">
        <v>4171.2952340000002</v>
      </c>
      <c r="F33" s="71">
        <v>4424.5404019999996</v>
      </c>
      <c r="G33" s="71">
        <v>5020.3909940000003</v>
      </c>
      <c r="H33" s="71">
        <v>5319.9479540000002</v>
      </c>
      <c r="I33" s="71">
        <v>5973.4830019999999</v>
      </c>
      <c r="J33" s="71">
        <v>2755.1394599999999</v>
      </c>
      <c r="K33" s="71">
        <v>3220.9537190000001</v>
      </c>
      <c r="L33" s="71">
        <v>4204.8489973082196</v>
      </c>
      <c r="M33" s="71">
        <v>4851.7024229999997</v>
      </c>
      <c r="N33" s="71">
        <v>4951.6480199999996</v>
      </c>
      <c r="O33" s="72">
        <f>N33*100/'SJ 2025 Kapitel H, VI_b'!N28</f>
        <v>14.703745445583069</v>
      </c>
      <c r="P33" s="71">
        <v>1284.5782799999999</v>
      </c>
      <c r="Q33" s="71">
        <v>1630.5447959999999</v>
      </c>
      <c r="R33" s="71">
        <v>2128.6224160000002</v>
      </c>
      <c r="S33" s="71">
        <v>2270.4139399999999</v>
      </c>
      <c r="T33" s="71">
        <v>2549.937508</v>
      </c>
      <c r="U33" s="71">
        <v>2799.4314199999999</v>
      </c>
      <c r="V33" s="71">
        <v>1555.5189559999999</v>
      </c>
      <c r="W33" s="71">
        <v>1808.6489240000001</v>
      </c>
      <c r="X33" s="71">
        <v>2346.1863915045601</v>
      </c>
      <c r="Y33" s="71">
        <v>2420.4998999999998</v>
      </c>
      <c r="Z33" s="71">
        <v>2137.2072549999998</v>
      </c>
      <c r="AA33" s="73">
        <f>Z33*100/'SJ 2025 Kapitel H, VI_b'!Y28</f>
        <v>13.59667689870599</v>
      </c>
      <c r="AC33" s="16"/>
      <c r="AD33" s="19"/>
    </row>
    <row r="34" spans="1:30" s="5" customFormat="1" ht="8.25" customHeight="1" x14ac:dyDescent="0.2">
      <c r="A34" s="43"/>
      <c r="B34" s="23"/>
      <c r="C34" s="21" t="s">
        <v>4</v>
      </c>
      <c r="D34" s="71">
        <v>810.73145599999998</v>
      </c>
      <c r="E34" s="71">
        <v>870.24674400000004</v>
      </c>
      <c r="F34" s="71">
        <v>864.35555999999997</v>
      </c>
      <c r="G34" s="71">
        <v>840.68187399999999</v>
      </c>
      <c r="H34" s="71">
        <v>761.39673200000004</v>
      </c>
      <c r="I34" s="71">
        <v>875.41740400000003</v>
      </c>
      <c r="J34" s="71">
        <v>472.55859199999998</v>
      </c>
      <c r="K34" s="71">
        <v>569.71150399999999</v>
      </c>
      <c r="L34" s="71">
        <v>815.55030718514604</v>
      </c>
      <c r="M34" s="71">
        <v>907.94182499999999</v>
      </c>
      <c r="N34" s="71">
        <v>867.25838299999998</v>
      </c>
      <c r="O34" s="72">
        <f>N34*100/'SJ 2025 Kapitel H, VI_b'!N29</f>
        <v>8.9192914309809339</v>
      </c>
      <c r="P34" s="71">
        <v>1348.0497600000001</v>
      </c>
      <c r="Q34" s="71">
        <v>1557.1926120000001</v>
      </c>
      <c r="R34" s="71">
        <v>1564.4152839999999</v>
      </c>
      <c r="S34" s="71">
        <v>1714.0641639999999</v>
      </c>
      <c r="T34" s="71">
        <v>1760.0745360000001</v>
      </c>
      <c r="U34" s="71">
        <v>1667.855372</v>
      </c>
      <c r="V34" s="71">
        <v>880.52436599999999</v>
      </c>
      <c r="W34" s="71">
        <v>1020.970202</v>
      </c>
      <c r="X34" s="71">
        <v>1198.02768909427</v>
      </c>
      <c r="Y34" s="71">
        <v>1321.7043490000001</v>
      </c>
      <c r="Z34" s="71">
        <v>1282.625049</v>
      </c>
      <c r="AA34" s="73">
        <f>Z34*100/'SJ 2025 Kapitel H, VI_b'!Y29</f>
        <v>15.386392305754489</v>
      </c>
      <c r="AC34" s="16"/>
      <c r="AD34" s="19"/>
    </row>
    <row r="35" spans="1:30" s="5" customFormat="1" ht="9" customHeight="1" x14ac:dyDescent="0.2">
      <c r="A35" s="43"/>
      <c r="B35" s="23" t="s">
        <v>12</v>
      </c>
      <c r="C35" s="21" t="s">
        <v>34</v>
      </c>
      <c r="D35" s="71">
        <v>28386.026461000001</v>
      </c>
      <c r="E35" s="71">
        <v>28586.606933999999</v>
      </c>
      <c r="F35" s="71">
        <v>29123.776311000001</v>
      </c>
      <c r="G35" s="71">
        <v>30898.073960000002</v>
      </c>
      <c r="H35" s="71">
        <v>30998.879005999999</v>
      </c>
      <c r="I35" s="71">
        <v>31391.461016000001</v>
      </c>
      <c r="J35" s="71">
        <v>29281.149031000001</v>
      </c>
      <c r="K35" s="71">
        <v>33136.082891999999</v>
      </c>
      <c r="L35" s="71">
        <v>41259.520570000001</v>
      </c>
      <c r="M35" s="71">
        <v>44081.101927000003</v>
      </c>
      <c r="N35" s="71">
        <v>43941.719166000003</v>
      </c>
      <c r="O35" s="72">
        <f>N35*100/'SJ 2025 Kapitel H, VI_b'!N30</f>
        <v>13.379610796442392</v>
      </c>
      <c r="P35" s="71">
        <v>22438.022531999999</v>
      </c>
      <c r="Q35" s="71">
        <v>23893.42697</v>
      </c>
      <c r="R35" s="71">
        <v>24941.093764000001</v>
      </c>
      <c r="S35" s="71">
        <v>26697.943435000001</v>
      </c>
      <c r="T35" s="71">
        <v>27604.745243000001</v>
      </c>
      <c r="U35" s="71">
        <v>28801.72579</v>
      </c>
      <c r="V35" s="71">
        <v>25960.36476</v>
      </c>
      <c r="W35" s="71">
        <v>29684.045013999999</v>
      </c>
      <c r="X35" s="71">
        <v>34583.824288000003</v>
      </c>
      <c r="Y35" s="71">
        <v>37454.415327000002</v>
      </c>
      <c r="Z35" s="71">
        <v>36402.332579000002</v>
      </c>
      <c r="AA35" s="73">
        <f>Z35*100/'SJ 2025 Kapitel H, VI_b'!Y30</f>
        <v>11.443283640705175</v>
      </c>
      <c r="AC35" s="16"/>
      <c r="AD35" s="19"/>
    </row>
    <row r="36" spans="1:30" s="5" customFormat="1" ht="8.25" customHeight="1" x14ac:dyDescent="0.2">
      <c r="A36" s="43"/>
      <c r="B36" s="23"/>
      <c r="C36" s="21" t="s">
        <v>4</v>
      </c>
      <c r="D36" s="71">
        <v>11182.21904</v>
      </c>
      <c r="E36" s="71">
        <v>12201.805017999999</v>
      </c>
      <c r="F36" s="71">
        <v>12111.750934</v>
      </c>
      <c r="G36" s="71">
        <v>12196.423529</v>
      </c>
      <c r="H36" s="71">
        <v>11915.524735000001</v>
      </c>
      <c r="I36" s="71">
        <v>12405.228981</v>
      </c>
      <c r="J36" s="71">
        <v>12810.837179</v>
      </c>
      <c r="K36" s="71">
        <v>13978.901807</v>
      </c>
      <c r="L36" s="71">
        <v>17867.608068000001</v>
      </c>
      <c r="M36" s="71">
        <v>17331.472258999998</v>
      </c>
      <c r="N36" s="71">
        <v>18031.266854000001</v>
      </c>
      <c r="O36" s="72">
        <f>N36*100/'SJ 2025 Kapitel H, VI_b'!N31</f>
        <v>7.5029426504207262</v>
      </c>
      <c r="P36" s="71">
        <v>11663.572082000001</v>
      </c>
      <c r="Q36" s="71">
        <v>12828.682822000001</v>
      </c>
      <c r="R36" s="71">
        <v>13368.672699000001</v>
      </c>
      <c r="S36" s="71">
        <v>14486.770005</v>
      </c>
      <c r="T36" s="71">
        <v>14654.136101</v>
      </c>
      <c r="U36" s="71">
        <v>16485.171466</v>
      </c>
      <c r="V36" s="71">
        <v>20419.094643</v>
      </c>
      <c r="W36" s="71">
        <v>22747.358844999999</v>
      </c>
      <c r="X36" s="71">
        <v>25611.909044</v>
      </c>
      <c r="Y36" s="71">
        <v>26247.626542000002</v>
      </c>
      <c r="Z36" s="71">
        <v>29175.394155999998</v>
      </c>
      <c r="AA36" s="73">
        <f>Z36*100/'SJ 2025 Kapitel H, VI_b'!Y31</f>
        <v>9.5532461953708232</v>
      </c>
      <c r="AC36" s="16"/>
      <c r="AD36" s="19"/>
    </row>
    <row r="37" spans="1:30" s="5" customFormat="1" ht="9" customHeight="1" x14ac:dyDescent="0.2">
      <c r="A37" s="43"/>
      <c r="B37" s="23" t="s">
        <v>23</v>
      </c>
      <c r="C37" s="21" t="s">
        <v>34</v>
      </c>
      <c r="D37" s="71">
        <v>824.929755</v>
      </c>
      <c r="E37" s="71">
        <v>799.47738600000002</v>
      </c>
      <c r="F37" s="71">
        <v>842.56104400000004</v>
      </c>
      <c r="G37" s="71">
        <v>905.86807699999997</v>
      </c>
      <c r="H37" s="71">
        <v>945.96642499999996</v>
      </c>
      <c r="I37" s="71">
        <v>972.69130299999995</v>
      </c>
      <c r="J37" s="71">
        <v>832.28069100000005</v>
      </c>
      <c r="K37" s="71">
        <v>1039.26385</v>
      </c>
      <c r="L37" s="71">
        <v>1251.0895829999999</v>
      </c>
      <c r="M37" s="71">
        <v>1331.984719</v>
      </c>
      <c r="N37" s="71">
        <v>1276.1021189999999</v>
      </c>
      <c r="O37" s="72">
        <f>N37*100/'SJ 2025 Kapitel H, VI_b'!N32</f>
        <v>17.441190156630128</v>
      </c>
      <c r="P37" s="71">
        <v>158.40475499999999</v>
      </c>
      <c r="Q37" s="71">
        <v>166.762641</v>
      </c>
      <c r="R37" s="71">
        <v>210.92948799999999</v>
      </c>
      <c r="S37" s="71">
        <v>236.23287400000001</v>
      </c>
      <c r="T37" s="71">
        <v>277.76533000000001</v>
      </c>
      <c r="U37" s="71">
        <v>309.76472000000001</v>
      </c>
      <c r="V37" s="71">
        <v>190.96995799999999</v>
      </c>
      <c r="W37" s="71">
        <v>203.548734</v>
      </c>
      <c r="X37" s="71">
        <v>211.821427</v>
      </c>
      <c r="Y37" s="71">
        <v>218.03903500000001</v>
      </c>
      <c r="Z37" s="71">
        <v>216.138971</v>
      </c>
      <c r="AA37" s="73">
        <f>Z37*100/'SJ 2025 Kapitel H, VI_b'!Y32</f>
        <v>17.540900097386785</v>
      </c>
      <c r="AC37" s="16"/>
      <c r="AD37" s="19"/>
    </row>
    <row r="38" spans="1:30" s="5" customFormat="1" ht="8.25" customHeight="1" x14ac:dyDescent="0.2">
      <c r="A38" s="43"/>
      <c r="B38" s="23"/>
      <c r="C38" s="21" t="s">
        <v>4</v>
      </c>
      <c r="D38" s="71">
        <v>171.23451900000001</v>
      </c>
      <c r="E38" s="71">
        <v>211.45557099999999</v>
      </c>
      <c r="F38" s="71">
        <v>213.61842799999999</v>
      </c>
      <c r="G38" s="71">
        <v>229.028434</v>
      </c>
      <c r="H38" s="71">
        <v>235.85816399999999</v>
      </c>
      <c r="I38" s="71">
        <v>245.64936900000001</v>
      </c>
      <c r="J38" s="71">
        <v>282.95511699999997</v>
      </c>
      <c r="K38" s="71">
        <v>283.15031599999998</v>
      </c>
      <c r="L38" s="71">
        <v>428.09884499999998</v>
      </c>
      <c r="M38" s="71">
        <v>462.19726500000002</v>
      </c>
      <c r="N38" s="71">
        <v>478.10496999999998</v>
      </c>
      <c r="O38" s="72">
        <f>N38*100/'SJ 2025 Kapitel H, VI_b'!N33</f>
        <v>9.5382537655860347</v>
      </c>
      <c r="P38" s="71">
        <v>124.979601</v>
      </c>
      <c r="Q38" s="71">
        <v>126.73725899999999</v>
      </c>
      <c r="R38" s="71">
        <v>132.993911</v>
      </c>
      <c r="S38" s="71">
        <v>137.73801499999999</v>
      </c>
      <c r="T38" s="71">
        <v>138.46676299999999</v>
      </c>
      <c r="U38" s="71">
        <v>135.47013699999999</v>
      </c>
      <c r="V38" s="71">
        <v>267.630898</v>
      </c>
      <c r="W38" s="71">
        <v>256.40067499999998</v>
      </c>
      <c r="X38" s="71">
        <v>299.65788800000001</v>
      </c>
      <c r="Y38" s="71">
        <v>313.34262100000001</v>
      </c>
      <c r="Z38" s="71">
        <v>330.56342699999999</v>
      </c>
      <c r="AA38" s="73">
        <f>Z38*100/'SJ 2025 Kapitel H, VI_b'!Y33</f>
        <v>11.58570822234684</v>
      </c>
      <c r="AC38" s="16"/>
      <c r="AD38" s="19"/>
    </row>
    <row r="39" spans="1:30" s="5" customFormat="1" ht="9" customHeight="1" x14ac:dyDescent="0.2">
      <c r="A39" s="43"/>
      <c r="B39" s="23" t="s">
        <v>24</v>
      </c>
      <c r="C39" s="21" t="s">
        <v>34</v>
      </c>
      <c r="D39" s="71">
        <v>1798.332834</v>
      </c>
      <c r="E39" s="71">
        <v>1775.3178109999999</v>
      </c>
      <c r="F39" s="71">
        <v>1924.346444</v>
      </c>
      <c r="G39" s="71">
        <v>2299.4419910000001</v>
      </c>
      <c r="H39" s="71">
        <v>2325.7028489999998</v>
      </c>
      <c r="I39" s="71">
        <v>2412.1148600000001</v>
      </c>
      <c r="J39" s="71">
        <v>2550.3405710000002</v>
      </c>
      <c r="K39" s="71">
        <v>2796.266435</v>
      </c>
      <c r="L39" s="71">
        <v>3533.4040300000001</v>
      </c>
      <c r="M39" s="71">
        <v>3960.9727370000001</v>
      </c>
      <c r="N39" s="71">
        <v>3333.9943709999998</v>
      </c>
      <c r="O39" s="72">
        <f>N39*100/'SJ 2025 Kapitel H, VI_b'!N34</f>
        <v>18.424744523409522</v>
      </c>
      <c r="P39" s="71">
        <v>1011.66577</v>
      </c>
      <c r="Q39" s="71">
        <v>1125.700429</v>
      </c>
      <c r="R39" s="71">
        <v>1220.3094140000001</v>
      </c>
      <c r="S39" s="71">
        <v>1387.975232</v>
      </c>
      <c r="T39" s="71">
        <v>1398.011352</v>
      </c>
      <c r="U39" s="71">
        <v>1470.9848930000001</v>
      </c>
      <c r="V39" s="71">
        <v>1540.629553</v>
      </c>
      <c r="W39" s="71">
        <v>1760.1595159999999</v>
      </c>
      <c r="X39" s="71">
        <v>2643.9609169999999</v>
      </c>
      <c r="Y39" s="71">
        <v>2709.507822</v>
      </c>
      <c r="Z39" s="71">
        <v>2568.2357419999998</v>
      </c>
      <c r="AA39" s="73">
        <f>Z39*100/'SJ 2025 Kapitel H, VI_b'!Y34</f>
        <v>19.499318512781965</v>
      </c>
      <c r="AC39" s="16"/>
      <c r="AD39" s="19"/>
    </row>
    <row r="40" spans="1:30" s="5" customFormat="1" ht="8.25" customHeight="1" x14ac:dyDescent="0.2">
      <c r="A40" s="43"/>
      <c r="B40" s="23"/>
      <c r="C40" s="21" t="s">
        <v>4</v>
      </c>
      <c r="D40" s="71">
        <v>239.05388400000001</v>
      </c>
      <c r="E40" s="71">
        <v>234.904347</v>
      </c>
      <c r="F40" s="71">
        <v>223.791551</v>
      </c>
      <c r="G40" s="71">
        <v>245.427179</v>
      </c>
      <c r="H40" s="71">
        <v>353.59642300000002</v>
      </c>
      <c r="I40" s="71">
        <v>305.38509900000003</v>
      </c>
      <c r="J40" s="71">
        <v>527.51114800000005</v>
      </c>
      <c r="K40" s="71">
        <v>393.53320200000002</v>
      </c>
      <c r="L40" s="71">
        <v>824.252477</v>
      </c>
      <c r="M40" s="71">
        <v>878.13871400000005</v>
      </c>
      <c r="N40" s="71">
        <v>699.10972800000002</v>
      </c>
      <c r="O40" s="72">
        <f>N40*100/'SJ 2025 Kapitel H, VI_b'!N35</f>
        <v>18.356563686490745</v>
      </c>
      <c r="P40" s="71">
        <v>1063.6910379999999</v>
      </c>
      <c r="Q40" s="71">
        <v>920.17021699999998</v>
      </c>
      <c r="R40" s="71">
        <v>890.80257900000004</v>
      </c>
      <c r="S40" s="71">
        <v>1175.9741469999999</v>
      </c>
      <c r="T40" s="71">
        <v>1196.6324549999999</v>
      </c>
      <c r="U40" s="71">
        <v>1402.3858009999999</v>
      </c>
      <c r="V40" s="71">
        <v>1681.7856999999999</v>
      </c>
      <c r="W40" s="71">
        <v>1519.373329</v>
      </c>
      <c r="X40" s="71">
        <v>2026.174356</v>
      </c>
      <c r="Y40" s="71">
        <v>2132.924892</v>
      </c>
      <c r="Z40" s="71">
        <v>1562.236224</v>
      </c>
      <c r="AA40" s="73">
        <f>Z40*100/'SJ 2025 Kapitel H, VI_b'!Y35</f>
        <v>26.458399932255059</v>
      </c>
      <c r="AC40" s="16"/>
      <c r="AD40" s="19"/>
    </row>
    <row r="41" spans="1:30" s="5" customFormat="1" ht="9" customHeight="1" x14ac:dyDescent="0.2">
      <c r="A41" s="43"/>
      <c r="B41" s="23" t="s">
        <v>25</v>
      </c>
      <c r="C41" s="21" t="s">
        <v>34</v>
      </c>
      <c r="D41" s="71">
        <v>3053.0546639999998</v>
      </c>
      <c r="E41" s="71">
        <v>2871.013258</v>
      </c>
      <c r="F41" s="71">
        <v>2730.0589660000001</v>
      </c>
      <c r="G41" s="71">
        <v>3052.188216</v>
      </c>
      <c r="H41" s="71">
        <v>3125.4723709999998</v>
      </c>
      <c r="I41" s="71">
        <v>3083.0614609999998</v>
      </c>
      <c r="J41" s="71">
        <v>3305.6592070000002</v>
      </c>
      <c r="K41" s="71">
        <v>3635.4917850000002</v>
      </c>
      <c r="L41" s="71">
        <v>4702.6108979999999</v>
      </c>
      <c r="M41" s="71">
        <v>4954.4749419999998</v>
      </c>
      <c r="N41" s="71">
        <v>4521.0541009999997</v>
      </c>
      <c r="O41" s="72">
        <f>N41*100/'SJ 2025 Kapitel H, VI_b'!N36</f>
        <v>15.910073095371319</v>
      </c>
      <c r="P41" s="71">
        <v>2421.2777740000001</v>
      </c>
      <c r="Q41" s="71">
        <v>2745.7611919999999</v>
      </c>
      <c r="R41" s="71">
        <v>2852.0328599999998</v>
      </c>
      <c r="S41" s="71">
        <v>3112.8158659999999</v>
      </c>
      <c r="T41" s="71">
        <v>3088.949959</v>
      </c>
      <c r="U41" s="71">
        <v>3275.0732170000001</v>
      </c>
      <c r="V41" s="71">
        <v>3658.3836580000002</v>
      </c>
      <c r="W41" s="71">
        <v>3826.771632</v>
      </c>
      <c r="X41" s="71">
        <v>4959.0721359999998</v>
      </c>
      <c r="Y41" s="71">
        <v>4792.1627619999999</v>
      </c>
      <c r="Z41" s="71">
        <v>4829.2160649999996</v>
      </c>
      <c r="AA41" s="73">
        <f>Z41*100/'SJ 2025 Kapitel H, VI_b'!Y36</f>
        <v>19.596625688326547</v>
      </c>
      <c r="AC41" s="16"/>
      <c r="AD41" s="19"/>
    </row>
    <row r="42" spans="1:30" s="5" customFormat="1" ht="8.25" customHeight="1" x14ac:dyDescent="0.2">
      <c r="A42" s="43"/>
      <c r="B42" s="23"/>
      <c r="C42" s="21" t="s">
        <v>4</v>
      </c>
      <c r="D42" s="71">
        <v>568.78214000000003</v>
      </c>
      <c r="E42" s="71">
        <v>607.58975599999997</v>
      </c>
      <c r="F42" s="71">
        <v>573.40455599999996</v>
      </c>
      <c r="G42" s="71">
        <v>582.80458399999998</v>
      </c>
      <c r="H42" s="71">
        <v>618.91916100000003</v>
      </c>
      <c r="I42" s="71">
        <v>643.905889</v>
      </c>
      <c r="J42" s="71">
        <v>797.52704700000004</v>
      </c>
      <c r="K42" s="71">
        <v>800.71023700000001</v>
      </c>
      <c r="L42" s="71">
        <v>1132.712777</v>
      </c>
      <c r="M42" s="71">
        <v>938.77858400000002</v>
      </c>
      <c r="N42" s="71">
        <v>846.71737199999995</v>
      </c>
      <c r="O42" s="72">
        <f>N42*100/'SJ 2025 Kapitel H, VI_b'!N37</f>
        <v>6.5521707692664837</v>
      </c>
      <c r="P42" s="71">
        <v>2153.3154930000001</v>
      </c>
      <c r="Q42" s="71">
        <v>1661.21099</v>
      </c>
      <c r="R42" s="71">
        <v>1472.1092490000001</v>
      </c>
      <c r="S42" s="71">
        <v>1642.9917680000001</v>
      </c>
      <c r="T42" s="71">
        <v>1747.4976300000001</v>
      </c>
      <c r="U42" s="71">
        <v>1734.653726</v>
      </c>
      <c r="V42" s="71">
        <v>2348.278472</v>
      </c>
      <c r="W42" s="71">
        <v>2119.0152440000002</v>
      </c>
      <c r="X42" s="71">
        <v>2735.8526219999999</v>
      </c>
      <c r="Y42" s="71">
        <v>2926.147653</v>
      </c>
      <c r="Z42" s="71">
        <v>2265.8200809999998</v>
      </c>
      <c r="AA42" s="73">
        <f>Z42*100/'SJ 2025 Kapitel H, VI_b'!Y37</f>
        <v>18.680551070548177</v>
      </c>
      <c r="AC42" s="16"/>
      <c r="AD42" s="19"/>
    </row>
    <row r="43" spans="1:30" s="5" customFormat="1" ht="9" customHeight="1" x14ac:dyDescent="0.2">
      <c r="A43" s="43"/>
      <c r="B43" s="23" t="s">
        <v>13</v>
      </c>
      <c r="C43" s="21" t="s">
        <v>34</v>
      </c>
      <c r="D43" s="71">
        <v>2046.781837</v>
      </c>
      <c r="E43" s="71">
        <v>2037.732745</v>
      </c>
      <c r="F43" s="71">
        <v>2052.2360250000002</v>
      </c>
      <c r="G43" s="71">
        <v>2198.911466</v>
      </c>
      <c r="H43" s="71">
        <v>2323.2469609999998</v>
      </c>
      <c r="I43" s="71">
        <v>2357.5851510000002</v>
      </c>
      <c r="J43" s="71">
        <v>2358.344771</v>
      </c>
      <c r="K43" s="71">
        <v>2575.1010419999998</v>
      </c>
      <c r="L43" s="71">
        <v>2927.6950040000002</v>
      </c>
      <c r="M43" s="71">
        <v>3193.8748220000002</v>
      </c>
      <c r="N43" s="71">
        <v>3050.9716819999999</v>
      </c>
      <c r="O43" s="72">
        <f>N43*100/'SJ 2025 Kapitel H, VI_b'!N38</f>
        <v>14.336060305049386</v>
      </c>
      <c r="P43" s="71">
        <v>1078.5029050000001</v>
      </c>
      <c r="Q43" s="71">
        <v>1123.3632480000001</v>
      </c>
      <c r="R43" s="71">
        <v>1054.3208850000001</v>
      </c>
      <c r="S43" s="71">
        <v>1118.502414</v>
      </c>
      <c r="T43" s="71">
        <v>1182.980521</v>
      </c>
      <c r="U43" s="71">
        <v>1141.713035</v>
      </c>
      <c r="V43" s="71">
        <v>1115.9620420000001</v>
      </c>
      <c r="W43" s="71">
        <v>1225.2029170000001</v>
      </c>
      <c r="X43" s="71">
        <v>1483.9741079999999</v>
      </c>
      <c r="Y43" s="71">
        <v>1620.108367</v>
      </c>
      <c r="Z43" s="71">
        <v>1506.745404</v>
      </c>
      <c r="AA43" s="73">
        <f>Z43*100/'SJ 2025 Kapitel H, VI_b'!Y38</f>
        <v>12.489496970350046</v>
      </c>
      <c r="AC43" s="16"/>
      <c r="AD43" s="19"/>
    </row>
    <row r="44" spans="1:30" s="5" customFormat="1" ht="8.25" customHeight="1" x14ac:dyDescent="0.2">
      <c r="A44" s="43"/>
      <c r="B44" s="23"/>
      <c r="C44" s="21" t="s">
        <v>4</v>
      </c>
      <c r="D44" s="71">
        <v>119.788639</v>
      </c>
      <c r="E44" s="71">
        <v>157.088695</v>
      </c>
      <c r="F44" s="71">
        <v>123.084591</v>
      </c>
      <c r="G44" s="71">
        <v>101.294983</v>
      </c>
      <c r="H44" s="71">
        <v>102.38424999999999</v>
      </c>
      <c r="I44" s="71">
        <v>96.872234000000006</v>
      </c>
      <c r="J44" s="71">
        <v>113.16655799999999</v>
      </c>
      <c r="K44" s="71">
        <v>87.085353999999995</v>
      </c>
      <c r="L44" s="71">
        <v>60.220049000000003</v>
      </c>
      <c r="M44" s="71">
        <v>51.535390999999997</v>
      </c>
      <c r="N44" s="71">
        <v>54.976638999999999</v>
      </c>
      <c r="O44" s="72">
        <f>N44*100/'SJ 2025 Kapitel H, VI_b'!N39</f>
        <v>2.8708427676240205</v>
      </c>
      <c r="P44" s="71">
        <v>47.741745000000002</v>
      </c>
      <c r="Q44" s="71">
        <v>47.232598000000003</v>
      </c>
      <c r="R44" s="71">
        <v>40.405597999999998</v>
      </c>
      <c r="S44" s="71">
        <v>42.660086999999997</v>
      </c>
      <c r="T44" s="71">
        <v>53.897987999999998</v>
      </c>
      <c r="U44" s="71">
        <v>63.02346</v>
      </c>
      <c r="V44" s="71">
        <v>63.145201</v>
      </c>
      <c r="W44" s="71">
        <v>60.450561999999998</v>
      </c>
      <c r="X44" s="71">
        <v>75.625744999999995</v>
      </c>
      <c r="Y44" s="71">
        <v>73.298747000000006</v>
      </c>
      <c r="Z44" s="71">
        <v>75.530265</v>
      </c>
      <c r="AA44" s="73">
        <f>Z44*100/'SJ 2025 Kapitel H, VI_b'!Y39</f>
        <v>2.5856788538564239</v>
      </c>
      <c r="AC44" s="16"/>
      <c r="AD44" s="19"/>
    </row>
    <row r="45" spans="1:30" s="5" customFormat="1" ht="9" customHeight="1" x14ac:dyDescent="0.2">
      <c r="A45" s="43"/>
      <c r="B45" s="23" t="s">
        <v>26</v>
      </c>
      <c r="C45" s="21" t="s">
        <v>34</v>
      </c>
      <c r="D45" s="71">
        <v>3899.6044510000002</v>
      </c>
      <c r="E45" s="71">
        <v>4153.0150190000004</v>
      </c>
      <c r="F45" s="71">
        <v>4368.9016659999998</v>
      </c>
      <c r="G45" s="71">
        <v>4626.7593870000001</v>
      </c>
      <c r="H45" s="71">
        <v>4762.8814410000005</v>
      </c>
      <c r="I45" s="71">
        <v>5169.6271379999998</v>
      </c>
      <c r="J45" s="71">
        <v>5158.5247479999998</v>
      </c>
      <c r="K45" s="71">
        <v>5967.5996590000004</v>
      </c>
      <c r="L45" s="71">
        <v>7479.0504304482602</v>
      </c>
      <c r="M45" s="71">
        <v>7770.4314946599497</v>
      </c>
      <c r="N45" s="71">
        <v>7563.3901612580303</v>
      </c>
      <c r="O45" s="72">
        <f>N45*100/'SJ 2025 Kapitel H, VI_b'!N40</f>
        <v>7.6897559202962587</v>
      </c>
      <c r="P45" s="71">
        <v>6092.0033480000002</v>
      </c>
      <c r="Q45" s="71">
        <v>6333.8992749999998</v>
      </c>
      <c r="R45" s="71">
        <v>6313.5191679999998</v>
      </c>
      <c r="S45" s="71">
        <v>7093.9288070000002</v>
      </c>
      <c r="T45" s="71">
        <v>6884.0911249999999</v>
      </c>
      <c r="U45" s="71">
        <v>7510.6109159999996</v>
      </c>
      <c r="V45" s="71">
        <v>7401.6632929999996</v>
      </c>
      <c r="W45" s="71">
        <v>8256.4735920000003</v>
      </c>
      <c r="X45" s="71">
        <v>10420.8164284411</v>
      </c>
      <c r="Y45" s="71">
        <v>10496.6448634933</v>
      </c>
      <c r="Z45" s="71">
        <v>9858.1220111838393</v>
      </c>
      <c r="AA45" s="73">
        <f>Z45*100/'SJ 2025 Kapitel H, VI_b'!Y40</f>
        <v>8.783253765164325</v>
      </c>
      <c r="AC45" s="16"/>
      <c r="AD45" s="19"/>
    </row>
    <row r="46" spans="1:30" s="5" customFormat="1" ht="8.25" customHeight="1" x14ac:dyDescent="0.2">
      <c r="A46" s="43"/>
      <c r="B46" s="23"/>
      <c r="C46" s="21" t="s">
        <v>4</v>
      </c>
      <c r="D46" s="71">
        <v>381.99242099999998</v>
      </c>
      <c r="E46" s="71">
        <v>410.75524300000001</v>
      </c>
      <c r="F46" s="71">
        <v>459.41869100000002</v>
      </c>
      <c r="G46" s="71">
        <v>503.42470500000002</v>
      </c>
      <c r="H46" s="71">
        <v>515.67031799999995</v>
      </c>
      <c r="I46" s="71">
        <v>594.29671800000006</v>
      </c>
      <c r="J46" s="71">
        <v>622.59293100000002</v>
      </c>
      <c r="K46" s="71">
        <v>588.34124299999996</v>
      </c>
      <c r="L46" s="71">
        <v>1553.17769538728</v>
      </c>
      <c r="M46" s="71">
        <v>1217.6512252912701</v>
      </c>
      <c r="N46" s="71">
        <v>789.45235144446099</v>
      </c>
      <c r="O46" s="72">
        <f>N46*100/'SJ 2025 Kapitel H, VI_b'!N41</f>
        <v>2.0153125810691144</v>
      </c>
      <c r="P46" s="71">
        <v>1365.111157</v>
      </c>
      <c r="Q46" s="71">
        <v>1413.6183410000001</v>
      </c>
      <c r="R46" s="71">
        <v>1543.371668</v>
      </c>
      <c r="S46" s="71">
        <v>1611.2739919999999</v>
      </c>
      <c r="T46" s="71">
        <v>1485.565595</v>
      </c>
      <c r="U46" s="71">
        <v>1541.9174539999999</v>
      </c>
      <c r="V46" s="71">
        <v>1636.264964</v>
      </c>
      <c r="W46" s="71">
        <v>1778.942405</v>
      </c>
      <c r="X46" s="71">
        <v>2084.2264758337001</v>
      </c>
      <c r="Y46" s="71">
        <v>2154.9747513044399</v>
      </c>
      <c r="Z46" s="71">
        <v>2292.1111829541301</v>
      </c>
      <c r="AA46" s="73">
        <f>Z46*100/'SJ 2025 Kapitel H, VI_b'!Y41</f>
        <v>6.9428460136733809</v>
      </c>
      <c r="AB46" s="2"/>
      <c r="AC46" s="16"/>
      <c r="AD46" s="19"/>
    </row>
    <row r="47" spans="1:30" s="5" customFormat="1" ht="9" customHeight="1" x14ac:dyDescent="0.2">
      <c r="A47" s="43"/>
      <c r="B47" s="23" t="s">
        <v>27</v>
      </c>
      <c r="C47" s="21" t="s">
        <v>34</v>
      </c>
      <c r="D47" s="71">
        <v>528.60303799999997</v>
      </c>
      <c r="E47" s="71">
        <v>555.394094</v>
      </c>
      <c r="F47" s="71">
        <v>559.87747100000001</v>
      </c>
      <c r="G47" s="71">
        <v>608.00925800000005</v>
      </c>
      <c r="H47" s="71">
        <v>633.67899499999999</v>
      </c>
      <c r="I47" s="71">
        <v>630.58315100000004</v>
      </c>
      <c r="J47" s="71">
        <v>461.25738699999999</v>
      </c>
      <c r="K47" s="71">
        <v>566.89868000000001</v>
      </c>
      <c r="L47" s="71">
        <v>725.25881200000003</v>
      </c>
      <c r="M47" s="71">
        <v>825.33547299999998</v>
      </c>
      <c r="N47" s="71">
        <v>752.42677900000001</v>
      </c>
      <c r="O47" s="72">
        <f>N47*100/'SJ 2025 Kapitel H, VI_b'!N42</f>
        <v>13.252550003522613</v>
      </c>
      <c r="P47" s="71">
        <v>29.240434</v>
      </c>
      <c r="Q47" s="71">
        <v>36.433776999999999</v>
      </c>
      <c r="R47" s="71">
        <v>29.199680000000001</v>
      </c>
      <c r="S47" s="71">
        <v>29.881979999999999</v>
      </c>
      <c r="T47" s="71">
        <v>21.908977</v>
      </c>
      <c r="U47" s="71">
        <v>17.532240000000002</v>
      </c>
      <c r="V47" s="71">
        <v>14.652628</v>
      </c>
      <c r="W47" s="71">
        <v>17.009965000000001</v>
      </c>
      <c r="X47" s="71">
        <v>21.362090999999999</v>
      </c>
      <c r="Y47" s="71">
        <v>18.397300000000001</v>
      </c>
      <c r="Z47" s="71">
        <v>17.876971999999999</v>
      </c>
      <c r="AA47" s="73">
        <f>Z47*100/'SJ 2025 Kapitel H, VI_b'!Y42</f>
        <v>1.0238815578465061</v>
      </c>
      <c r="AB47" s="2"/>
      <c r="AC47" s="16"/>
      <c r="AD47" s="19"/>
    </row>
    <row r="48" spans="1:30" s="5" customFormat="1" ht="8.25" customHeight="1" x14ac:dyDescent="0.2">
      <c r="A48" s="43"/>
      <c r="B48" s="23"/>
      <c r="C48" s="21" t="s">
        <v>4</v>
      </c>
      <c r="D48" s="71">
        <v>62.170011000000002</v>
      </c>
      <c r="E48" s="71">
        <v>65.850381999999996</v>
      </c>
      <c r="F48" s="71">
        <v>93.579734000000002</v>
      </c>
      <c r="G48" s="71">
        <v>124.49812799999999</v>
      </c>
      <c r="H48" s="71">
        <v>118.871621</v>
      </c>
      <c r="I48" s="71">
        <v>105.19321100000001</v>
      </c>
      <c r="J48" s="71">
        <v>143.55445599999999</v>
      </c>
      <c r="K48" s="71">
        <v>147.500079</v>
      </c>
      <c r="L48" s="71">
        <v>224.24894499999999</v>
      </c>
      <c r="M48" s="71">
        <v>243.799521</v>
      </c>
      <c r="N48" s="71">
        <v>198.82573099999999</v>
      </c>
      <c r="O48" s="72">
        <f>N48*100/'SJ 2025 Kapitel H, VI_b'!N43</f>
        <v>6.5141776751195852</v>
      </c>
      <c r="P48" s="71">
        <v>179.87198000000001</v>
      </c>
      <c r="Q48" s="71">
        <v>209.177189</v>
      </c>
      <c r="R48" s="71">
        <v>237.03828799999999</v>
      </c>
      <c r="S48" s="71">
        <v>253.88437300000001</v>
      </c>
      <c r="T48" s="71">
        <v>332.00703299999998</v>
      </c>
      <c r="U48" s="71">
        <v>273.842221</v>
      </c>
      <c r="V48" s="71">
        <v>226.89776800000001</v>
      </c>
      <c r="W48" s="71">
        <v>247.165009</v>
      </c>
      <c r="X48" s="71">
        <v>373.60976599999998</v>
      </c>
      <c r="Y48" s="71">
        <v>308.618559</v>
      </c>
      <c r="Z48" s="71">
        <v>321.68022999999999</v>
      </c>
      <c r="AA48" s="73">
        <f>Z48*100/'SJ 2025 Kapitel H, VI_b'!Y43</f>
        <v>18.390134347130118</v>
      </c>
      <c r="AB48" s="2"/>
      <c r="AC48" s="16"/>
      <c r="AD48" s="19"/>
    </row>
    <row r="49" spans="1:30" s="5" customFormat="1" ht="9" customHeight="1" x14ac:dyDescent="0.2">
      <c r="A49" s="43"/>
      <c r="B49" s="23" t="s">
        <v>20</v>
      </c>
      <c r="C49" s="21" t="s">
        <v>34</v>
      </c>
      <c r="D49" s="71">
        <v>23822.159205</v>
      </c>
      <c r="E49" s="71">
        <v>25890.100214999999</v>
      </c>
      <c r="F49" s="71">
        <v>31392.858195000001</v>
      </c>
      <c r="G49" s="71">
        <v>33733.611246</v>
      </c>
      <c r="H49" s="71">
        <v>34312.785442</v>
      </c>
      <c r="I49" s="71">
        <v>35322.733894999998</v>
      </c>
      <c r="J49" s="71">
        <v>34067.689960000003</v>
      </c>
      <c r="K49" s="71">
        <v>38331.877717000003</v>
      </c>
      <c r="L49" s="71">
        <v>46654.829787000002</v>
      </c>
      <c r="M49" s="71">
        <v>47524.072639999999</v>
      </c>
      <c r="N49" s="71">
        <v>43505.147934000001</v>
      </c>
      <c r="O49" s="72">
        <f>N49*100/'SJ 2025 Kapitel H, VI_b'!N44</f>
        <v>13.684943792677815</v>
      </c>
      <c r="P49" s="71">
        <v>54325.777368000003</v>
      </c>
      <c r="Q49" s="71">
        <v>56748.525758999996</v>
      </c>
      <c r="R49" s="71">
        <v>67480.809391000003</v>
      </c>
      <c r="S49" s="71">
        <v>71565.668802999993</v>
      </c>
      <c r="T49" s="71">
        <v>70716.103040999995</v>
      </c>
      <c r="U49" s="71">
        <v>73362.607021000003</v>
      </c>
      <c r="V49" s="71">
        <v>65037.600423999997</v>
      </c>
      <c r="W49" s="71">
        <v>73935.454417999994</v>
      </c>
      <c r="X49" s="71">
        <v>85814.453901000001</v>
      </c>
      <c r="Y49" s="71">
        <v>89940.500358000005</v>
      </c>
      <c r="Z49" s="71">
        <v>88832.668959000002</v>
      </c>
      <c r="AA49" s="73">
        <f>Z49*100/'SJ 2025 Kapitel H, VI_b'!Y44</f>
        <v>15.112035279579562</v>
      </c>
      <c r="AB49" s="2"/>
      <c r="AC49" s="16"/>
      <c r="AD49" s="19"/>
    </row>
    <row r="50" spans="1:30" s="5" customFormat="1" ht="8.25" customHeight="1" x14ac:dyDescent="0.2">
      <c r="A50" s="43"/>
      <c r="B50" s="23"/>
      <c r="C50" s="21" t="s">
        <v>4</v>
      </c>
      <c r="D50" s="71">
        <v>22316.75848</v>
      </c>
      <c r="E50" s="71">
        <v>24731.078747</v>
      </c>
      <c r="F50" s="71">
        <v>25538.408286000002</v>
      </c>
      <c r="G50" s="71">
        <v>26684.859787000001</v>
      </c>
      <c r="H50" s="71">
        <v>26660.714487000001</v>
      </c>
      <c r="I50" s="71">
        <v>28429.040506000001</v>
      </c>
      <c r="J50" s="71">
        <v>30164.32993</v>
      </c>
      <c r="K50" s="71">
        <v>31880.866338</v>
      </c>
      <c r="L50" s="71">
        <v>38611.898958999998</v>
      </c>
      <c r="M50" s="71">
        <v>35864.471337000003</v>
      </c>
      <c r="N50" s="71">
        <v>41226.589376000004</v>
      </c>
      <c r="O50" s="72">
        <f>N50*100/'SJ 2025 Kapitel H, VI_b'!N45</f>
        <v>9.4878134628551187</v>
      </c>
      <c r="P50" s="71">
        <v>17159.986806000001</v>
      </c>
      <c r="Q50" s="71">
        <v>17661.359267</v>
      </c>
      <c r="R50" s="71">
        <v>18482.564850999999</v>
      </c>
      <c r="S50" s="71">
        <v>19372.420599000001</v>
      </c>
      <c r="T50" s="71">
        <v>20210.270857</v>
      </c>
      <c r="U50" s="71">
        <v>21663.274131999999</v>
      </c>
      <c r="V50" s="71">
        <v>30348.75244</v>
      </c>
      <c r="W50" s="71">
        <v>30847.580030000001</v>
      </c>
      <c r="X50" s="71">
        <v>36223.858311999997</v>
      </c>
      <c r="Y50" s="71">
        <v>35554.318174</v>
      </c>
      <c r="Z50" s="71">
        <v>36545.296402</v>
      </c>
      <c r="AA50" s="73">
        <f>Z50*100/'SJ 2025 Kapitel H, VI_b'!Y45</f>
        <v>13.887528990670406</v>
      </c>
      <c r="AB50" s="2"/>
      <c r="AC50" s="16"/>
      <c r="AD50" s="19"/>
    </row>
    <row r="51" spans="1:30" s="5" customFormat="1" ht="9" customHeight="1" x14ac:dyDescent="0.2">
      <c r="A51" s="43"/>
      <c r="B51" s="23" t="s">
        <v>14</v>
      </c>
      <c r="C51" s="21" t="s">
        <v>34</v>
      </c>
      <c r="D51" s="71">
        <v>9797.6141389999993</v>
      </c>
      <c r="E51" s="71">
        <v>10091.950621</v>
      </c>
      <c r="F51" s="71">
        <v>10363.306619999999</v>
      </c>
      <c r="G51" s="71">
        <v>10897.148524</v>
      </c>
      <c r="H51" s="71">
        <v>11115.735151000001</v>
      </c>
      <c r="I51" s="71">
        <v>11523.15256</v>
      </c>
      <c r="J51" s="71">
        <v>11351.806103999999</v>
      </c>
      <c r="K51" s="71">
        <v>12414.946259</v>
      </c>
      <c r="L51" s="71">
        <v>14536.714244000001</v>
      </c>
      <c r="M51" s="71">
        <v>15719.762644</v>
      </c>
      <c r="N51" s="71">
        <v>15544.504343000001</v>
      </c>
      <c r="O51" s="72">
        <f>N51*100/'SJ 2025 Kapitel H, VI_b'!N46</f>
        <v>10.135983885586556</v>
      </c>
      <c r="P51" s="71">
        <v>7807.7541160000001</v>
      </c>
      <c r="Q51" s="71">
        <v>8024.6067210000001</v>
      </c>
      <c r="R51" s="71">
        <v>8254.2173540000003</v>
      </c>
      <c r="S51" s="71">
        <v>8789.8013310000006</v>
      </c>
      <c r="T51" s="71">
        <v>9026.1388220000008</v>
      </c>
      <c r="U51" s="71">
        <v>9542.739759</v>
      </c>
      <c r="V51" s="71">
        <v>9500.5761779999993</v>
      </c>
      <c r="W51" s="71">
        <v>10342.127315</v>
      </c>
      <c r="X51" s="71">
        <v>12358.591564</v>
      </c>
      <c r="Y51" s="71">
        <v>12990.690412</v>
      </c>
      <c r="Z51" s="71">
        <v>12537.246599</v>
      </c>
      <c r="AA51" s="73">
        <f>Z51*100/'SJ 2025 Kapitel H, VI_b'!Y46</f>
        <v>9.3127802518271245</v>
      </c>
      <c r="AB51" s="2"/>
      <c r="AC51" s="16"/>
      <c r="AD51" s="19"/>
    </row>
    <row r="52" spans="1:30" s="5" customFormat="1" ht="8.25" customHeight="1" x14ac:dyDescent="0.2">
      <c r="A52" s="43"/>
      <c r="B52" s="23"/>
      <c r="C52" s="21" t="s">
        <v>4</v>
      </c>
      <c r="D52" s="71">
        <v>1547.5821940000001</v>
      </c>
      <c r="E52" s="71">
        <v>1647.241612</v>
      </c>
      <c r="F52" s="71">
        <v>1670.9070220000001</v>
      </c>
      <c r="G52" s="71">
        <v>1703.596376</v>
      </c>
      <c r="H52" s="71">
        <v>1698.552631</v>
      </c>
      <c r="I52" s="71">
        <v>1811.0234439999999</v>
      </c>
      <c r="J52" s="71">
        <v>1886.3143050000001</v>
      </c>
      <c r="K52" s="71">
        <v>1804.204107</v>
      </c>
      <c r="L52" s="71">
        <v>1965.0737340000001</v>
      </c>
      <c r="M52" s="71">
        <v>2028.988173</v>
      </c>
      <c r="N52" s="71">
        <v>2321.175209</v>
      </c>
      <c r="O52" s="72">
        <f>N52*100/'SJ 2025 Kapitel H, VI_b'!N47</f>
        <v>5.455401659764691</v>
      </c>
      <c r="P52" s="71">
        <v>2356.039749</v>
      </c>
      <c r="Q52" s="71">
        <v>2488.448445</v>
      </c>
      <c r="R52" s="71">
        <v>2637.9076810000001</v>
      </c>
      <c r="S52" s="71">
        <v>2872.9991359999999</v>
      </c>
      <c r="T52" s="71">
        <v>2977.6465499999999</v>
      </c>
      <c r="U52" s="71">
        <v>3182.1619999999998</v>
      </c>
      <c r="V52" s="71">
        <v>3459.145833</v>
      </c>
      <c r="W52" s="71">
        <v>3465.6755309999999</v>
      </c>
      <c r="X52" s="71">
        <v>3866.5521189999999</v>
      </c>
      <c r="Y52" s="71">
        <v>3438.3001640000002</v>
      </c>
      <c r="Z52" s="71">
        <v>3342.6808179999998</v>
      </c>
      <c r="AA52" s="73">
        <f>Z52*100/'SJ 2025 Kapitel H, VI_b'!Y47</f>
        <v>5.3029217526219687</v>
      </c>
      <c r="AB52" s="2"/>
      <c r="AC52" s="16"/>
      <c r="AD52" s="19"/>
    </row>
    <row r="53" spans="1:30" s="5" customFormat="1" ht="9" customHeight="1" x14ac:dyDescent="0.2">
      <c r="A53" s="43"/>
      <c r="B53" s="23" t="s">
        <v>28</v>
      </c>
      <c r="C53" s="21" t="s">
        <v>34</v>
      </c>
      <c r="D53" s="71">
        <v>12290.692913000001</v>
      </c>
      <c r="E53" s="71">
        <v>12923.897923</v>
      </c>
      <c r="F53" s="71">
        <v>14018.601613999999</v>
      </c>
      <c r="G53" s="71">
        <v>15685.168931</v>
      </c>
      <c r="H53" s="71">
        <v>16229.193836</v>
      </c>
      <c r="I53" s="71">
        <v>16291.155371000001</v>
      </c>
      <c r="J53" s="71">
        <v>17363.037788000001</v>
      </c>
      <c r="K53" s="71">
        <v>19647.283329999998</v>
      </c>
      <c r="L53" s="71">
        <v>23767.146566853298</v>
      </c>
      <c r="M53" s="71">
        <v>25949.041359791499</v>
      </c>
      <c r="N53" s="71">
        <v>25792.212698243198</v>
      </c>
      <c r="O53" s="72">
        <f>N53*100/'SJ 2025 Kapitel H, VI_b'!N48</f>
        <v>10.924154455835387</v>
      </c>
      <c r="P53" s="71">
        <v>17276.755804</v>
      </c>
      <c r="Q53" s="71">
        <v>19482.797838999999</v>
      </c>
      <c r="R53" s="71">
        <v>19550.315181999998</v>
      </c>
      <c r="S53" s="71">
        <v>22590.523572999999</v>
      </c>
      <c r="T53" s="71">
        <v>24267.046068</v>
      </c>
      <c r="U53" s="71">
        <v>24580.830912000001</v>
      </c>
      <c r="V53" s="71">
        <v>24006.285188999998</v>
      </c>
      <c r="W53" s="71">
        <v>26998.890103999998</v>
      </c>
      <c r="X53" s="71">
        <v>34608.905040774902</v>
      </c>
      <c r="Y53" s="71">
        <v>37690.962622338098</v>
      </c>
      <c r="Z53" s="71">
        <v>36082.071040810501</v>
      </c>
      <c r="AA53" s="73">
        <f>Z53*100/'SJ 2025 Kapitel H, VI_b'!Y48</f>
        <v>13.8954042051251</v>
      </c>
      <c r="AB53" s="2"/>
      <c r="AC53" s="16"/>
      <c r="AD53" s="19"/>
    </row>
    <row r="54" spans="1:30" s="5" customFormat="1" ht="8.25" customHeight="1" x14ac:dyDescent="0.2">
      <c r="A54" s="43"/>
      <c r="B54" s="23"/>
      <c r="C54" s="21" t="s">
        <v>4</v>
      </c>
      <c r="D54" s="71">
        <v>2742.847773</v>
      </c>
      <c r="E54" s="71">
        <v>3071.6013320000002</v>
      </c>
      <c r="F54" s="71">
        <v>3189.0049359999998</v>
      </c>
      <c r="G54" s="71">
        <v>3640.0079369999999</v>
      </c>
      <c r="H54" s="71">
        <v>3732.6634220000001</v>
      </c>
      <c r="I54" s="71">
        <v>4131.1801859999996</v>
      </c>
      <c r="J54" s="71">
        <v>5215.2877060000001</v>
      </c>
      <c r="K54" s="71">
        <v>5241.831596</v>
      </c>
      <c r="L54" s="71">
        <v>8056.6439427928099</v>
      </c>
      <c r="M54" s="71">
        <v>7032.4856133060703</v>
      </c>
      <c r="N54" s="71">
        <v>7359.5579720557698</v>
      </c>
      <c r="O54" s="72">
        <f>N54*100/'SJ 2025 Kapitel H, VI_b'!N49</f>
        <v>6.4330675792868748</v>
      </c>
      <c r="P54" s="71">
        <v>4623.5712739999999</v>
      </c>
      <c r="Q54" s="71">
        <v>4441.5955080000003</v>
      </c>
      <c r="R54" s="71">
        <v>4678.4801710000002</v>
      </c>
      <c r="S54" s="71">
        <v>5309.0976959999998</v>
      </c>
      <c r="T54" s="71">
        <v>5401.7599360000004</v>
      </c>
      <c r="U54" s="71">
        <v>6131.9959580000004</v>
      </c>
      <c r="V54" s="71">
        <v>9957.4067279999999</v>
      </c>
      <c r="W54" s="71">
        <v>10359.283090999999</v>
      </c>
      <c r="X54" s="71">
        <v>12504.322042344</v>
      </c>
      <c r="Y54" s="71">
        <v>13999.5265177356</v>
      </c>
      <c r="Z54" s="71">
        <v>14253.2836104294</v>
      </c>
      <c r="AA54" s="73">
        <f>Z54*100/'SJ 2025 Kapitel H, VI_b'!Y49</f>
        <v>15.579606686898439</v>
      </c>
      <c r="AB54" s="2"/>
      <c r="AC54" s="16"/>
      <c r="AD54" s="19"/>
    </row>
    <row r="55" spans="1:30" s="5" customFormat="1" ht="9" customHeight="1" x14ac:dyDescent="0.2">
      <c r="A55" s="43"/>
      <c r="B55" s="23" t="s">
        <v>8</v>
      </c>
      <c r="C55" s="21" t="s">
        <v>34</v>
      </c>
      <c r="D55" s="71">
        <v>7077.236269</v>
      </c>
      <c r="E55" s="71">
        <v>7283.5152010000002</v>
      </c>
      <c r="F55" s="71">
        <v>7581.8342439999997</v>
      </c>
      <c r="G55" s="71">
        <v>8266.3169340000004</v>
      </c>
      <c r="H55" s="71">
        <v>8565.4683860000005</v>
      </c>
      <c r="I55" s="71">
        <v>8820.7175470000002</v>
      </c>
      <c r="J55" s="71">
        <v>8328.4909009999992</v>
      </c>
      <c r="K55" s="71">
        <v>9395.5743110000003</v>
      </c>
      <c r="L55" s="71">
        <v>11688.418448</v>
      </c>
      <c r="M55" s="71">
        <v>12864.745258000001</v>
      </c>
      <c r="N55" s="71">
        <v>13208.838526</v>
      </c>
      <c r="O55" s="72">
        <f>N55*100/'SJ 2025 Kapitel H, VI_b'!N50</f>
        <v>16.481875238328158</v>
      </c>
      <c r="P55" s="71">
        <v>4028.2804599999999</v>
      </c>
      <c r="Q55" s="71">
        <v>4408.5998769999997</v>
      </c>
      <c r="R55" s="71">
        <v>4559.8543040000004</v>
      </c>
      <c r="S55" s="71">
        <v>4843.0724440000004</v>
      </c>
      <c r="T55" s="71">
        <v>5169.7255599999999</v>
      </c>
      <c r="U55" s="71">
        <v>5276.3630780000003</v>
      </c>
      <c r="V55" s="71">
        <v>5081.0323609999996</v>
      </c>
      <c r="W55" s="71">
        <v>5895.8697830000001</v>
      </c>
      <c r="X55" s="71">
        <v>7022.941691</v>
      </c>
      <c r="Y55" s="71">
        <v>7656.7721359999996</v>
      </c>
      <c r="Z55" s="71">
        <v>8457.6195470000002</v>
      </c>
      <c r="AA55" s="73">
        <f>Z55*100/'SJ 2025 Kapitel H, VI_b'!Y50</f>
        <v>15.012228908626829</v>
      </c>
      <c r="AB55" s="2"/>
      <c r="AC55" s="16"/>
      <c r="AD55" s="19"/>
    </row>
    <row r="56" spans="1:30" s="5" customFormat="1" ht="8.25" customHeight="1" x14ac:dyDescent="0.2">
      <c r="A56" s="43"/>
      <c r="B56" s="23"/>
      <c r="C56" s="21" t="s">
        <v>4</v>
      </c>
      <c r="D56" s="71">
        <v>1756.6289489999999</v>
      </c>
      <c r="E56" s="71">
        <v>1976.385456</v>
      </c>
      <c r="F56" s="71">
        <v>2001.389578</v>
      </c>
      <c r="G56" s="71">
        <v>2195.0691080000001</v>
      </c>
      <c r="H56" s="71">
        <v>2342.9596590000001</v>
      </c>
      <c r="I56" s="71">
        <v>2264.5823650000002</v>
      </c>
      <c r="J56" s="71">
        <v>2299.2891960000002</v>
      </c>
      <c r="K56" s="71">
        <v>2475.8257010000002</v>
      </c>
      <c r="L56" s="71">
        <v>3411.7526739999998</v>
      </c>
      <c r="M56" s="71">
        <v>3254.543666</v>
      </c>
      <c r="N56" s="71">
        <v>3306.2555940000002</v>
      </c>
      <c r="O56" s="72">
        <f>N56*100/'SJ 2025 Kapitel H, VI_b'!N51</f>
        <v>12.084488364187942</v>
      </c>
      <c r="P56" s="71">
        <v>1948.6667669999999</v>
      </c>
      <c r="Q56" s="71">
        <v>1786.886968</v>
      </c>
      <c r="R56" s="71">
        <v>1786.919752</v>
      </c>
      <c r="S56" s="71">
        <v>2007.5784410000001</v>
      </c>
      <c r="T56" s="71">
        <v>1938.2415550000001</v>
      </c>
      <c r="U56" s="71">
        <v>1991.363159</v>
      </c>
      <c r="V56" s="71">
        <v>2332.1467680000001</v>
      </c>
      <c r="W56" s="71">
        <v>2510.1624219999999</v>
      </c>
      <c r="X56" s="71">
        <v>2968.3250640000001</v>
      </c>
      <c r="Y56" s="71">
        <v>2994.541142</v>
      </c>
      <c r="Z56" s="71">
        <v>3084.904106</v>
      </c>
      <c r="AA56" s="73">
        <f>Z56*100/'SJ 2025 Kapitel H, VI_b'!Y51</f>
        <v>13.480085584817935</v>
      </c>
      <c r="AB56" s="2"/>
      <c r="AC56" s="16"/>
      <c r="AD56" s="19"/>
    </row>
    <row r="57" spans="1:30" s="5" customFormat="1" ht="9" customHeight="1" x14ac:dyDescent="0.2">
      <c r="A57" s="43"/>
      <c r="B57" s="23" t="s">
        <v>36</v>
      </c>
      <c r="C57" s="21" t="s">
        <v>34</v>
      </c>
      <c r="D57" s="71">
        <v>3994.5294199999998</v>
      </c>
      <c r="E57" s="71">
        <v>4700.6627930000004</v>
      </c>
      <c r="F57" s="71">
        <v>5421.2799560000003</v>
      </c>
      <c r="G57" s="71">
        <v>5894.099381</v>
      </c>
      <c r="H57" s="71">
        <v>6402.4883540000001</v>
      </c>
      <c r="I57" s="71">
        <v>7202.2792669999999</v>
      </c>
      <c r="J57" s="71">
        <v>7469.7932529999998</v>
      </c>
      <c r="K57" s="71">
        <v>8472.1862959999999</v>
      </c>
      <c r="L57" s="71">
        <v>10038.9128111838</v>
      </c>
      <c r="M57" s="71">
        <v>10790.115804356699</v>
      </c>
      <c r="N57" s="71">
        <v>10583.805689822701</v>
      </c>
      <c r="O57" s="72">
        <f>N57*100/'SJ 2025 Kapitel H, VI_b'!N52</f>
        <v>11.645618222495139</v>
      </c>
      <c r="P57" s="71">
        <v>3285.8361060000002</v>
      </c>
      <c r="Q57" s="71">
        <v>3692.890609</v>
      </c>
      <c r="R57" s="71">
        <v>3602.5660600000001</v>
      </c>
      <c r="S57" s="71">
        <v>4047.7967880000001</v>
      </c>
      <c r="T57" s="71">
        <v>4489.5454929999996</v>
      </c>
      <c r="U57" s="71">
        <v>4539.8944840000004</v>
      </c>
      <c r="V57" s="71">
        <v>4132.8295369999996</v>
      </c>
      <c r="W57" s="71">
        <v>5419.8399959999997</v>
      </c>
      <c r="X57" s="71">
        <v>6950.3787156395301</v>
      </c>
      <c r="Y57" s="71">
        <v>6864.1993696487998</v>
      </c>
      <c r="Z57" s="71">
        <v>5893.9795807969003</v>
      </c>
      <c r="AA57" s="73">
        <f>Z57*100/'SJ 2025 Kapitel H, VI_b'!Y52</f>
        <v>8.8337433691194107</v>
      </c>
      <c r="AB57" s="2"/>
      <c r="AC57" s="16"/>
      <c r="AD57" s="19"/>
    </row>
    <row r="58" spans="1:30" s="5" customFormat="1" ht="8.25" customHeight="1" x14ac:dyDescent="0.2">
      <c r="A58" s="43"/>
      <c r="B58" s="23"/>
      <c r="C58" s="21" t="s">
        <v>4</v>
      </c>
      <c r="D58" s="71">
        <v>919.59527700000001</v>
      </c>
      <c r="E58" s="71">
        <v>1142.5918349999999</v>
      </c>
      <c r="F58" s="71">
        <v>1104.4978189999999</v>
      </c>
      <c r="G58" s="71">
        <v>1242.511941</v>
      </c>
      <c r="H58" s="71">
        <v>1244.822469</v>
      </c>
      <c r="I58" s="71">
        <v>1238.474563</v>
      </c>
      <c r="J58" s="71">
        <v>1428.187469</v>
      </c>
      <c r="K58" s="71">
        <v>1643.826045</v>
      </c>
      <c r="L58" s="71">
        <v>3139.8455654086401</v>
      </c>
      <c r="M58" s="71">
        <v>2652.2054819765599</v>
      </c>
      <c r="N58" s="71">
        <v>2450.7580496205101</v>
      </c>
      <c r="O58" s="72">
        <f>N58*100/'SJ 2025 Kapitel H, VI_b'!N53</f>
        <v>6.9623412640283586</v>
      </c>
      <c r="P58" s="71">
        <v>2144.9918389999998</v>
      </c>
      <c r="Q58" s="71">
        <v>2084.7487940000001</v>
      </c>
      <c r="R58" s="71">
        <v>2385.6529049999999</v>
      </c>
      <c r="S58" s="71">
        <v>2217.9179509999999</v>
      </c>
      <c r="T58" s="71">
        <v>2050.168326</v>
      </c>
      <c r="U58" s="71">
        <v>2692.4134829999998</v>
      </c>
      <c r="V58" s="71">
        <v>2831.9516440000002</v>
      </c>
      <c r="W58" s="71">
        <v>4102.9822180000001</v>
      </c>
      <c r="X58" s="71">
        <v>4951.8819633861303</v>
      </c>
      <c r="Y58" s="71">
        <v>5348.4752802865496</v>
      </c>
      <c r="Z58" s="71">
        <v>4408.5339879720996</v>
      </c>
      <c r="AA58" s="73">
        <f>Z58*100/'SJ 2025 Kapitel H, VI_b'!Y53</f>
        <v>16.975617786706479</v>
      </c>
      <c r="AB58" s="2"/>
      <c r="AC58" s="16"/>
      <c r="AD58" s="19"/>
    </row>
    <row r="59" spans="1:30" s="5" customFormat="1" ht="9" customHeight="1" x14ac:dyDescent="0.2">
      <c r="A59" s="43"/>
      <c r="B59" s="23" t="s">
        <v>29</v>
      </c>
      <c r="C59" s="21" t="s">
        <v>34</v>
      </c>
      <c r="D59" s="71">
        <v>1714.015852</v>
      </c>
      <c r="E59" s="71">
        <v>1780.4937609999999</v>
      </c>
      <c r="F59" s="71">
        <v>1847.757308</v>
      </c>
      <c r="G59" s="71">
        <v>1985.0626179999999</v>
      </c>
      <c r="H59" s="71">
        <v>2084.8192450000001</v>
      </c>
      <c r="I59" s="71">
        <v>2181.1652020000001</v>
      </c>
      <c r="J59" s="71">
        <v>2093.3759610000002</v>
      </c>
      <c r="K59" s="71">
        <v>2340.60826</v>
      </c>
      <c r="L59" s="71">
        <v>2845.849373</v>
      </c>
      <c r="M59" s="71">
        <v>3154.819493</v>
      </c>
      <c r="N59" s="71">
        <v>3014.7859530000001</v>
      </c>
      <c r="O59" s="72">
        <f>N59*100/'SJ 2025 Kapitel H, VI_b'!N54</f>
        <v>9.2955706559777997</v>
      </c>
      <c r="P59" s="71">
        <v>1040.20498</v>
      </c>
      <c r="Q59" s="71">
        <v>1190.494121</v>
      </c>
      <c r="R59" s="71">
        <v>1266.812997</v>
      </c>
      <c r="S59" s="71">
        <v>1343.0450800000001</v>
      </c>
      <c r="T59" s="71">
        <v>1521.0865269999999</v>
      </c>
      <c r="U59" s="71">
        <v>1607.3994290000001</v>
      </c>
      <c r="V59" s="71">
        <v>1597.264641</v>
      </c>
      <c r="W59" s="71">
        <v>1972.2541200000001</v>
      </c>
      <c r="X59" s="71">
        <v>2535.1543489999999</v>
      </c>
      <c r="Y59" s="71">
        <v>2723.7058240000001</v>
      </c>
      <c r="Z59" s="71">
        <v>2629.1594759999998</v>
      </c>
      <c r="AA59" s="73">
        <f>Z59*100/'SJ 2025 Kapitel H, VI_b'!Y54</f>
        <v>6.5053729190997442</v>
      </c>
      <c r="AB59" s="2"/>
      <c r="AC59" s="16"/>
      <c r="AD59" s="19"/>
    </row>
    <row r="60" spans="1:30" s="5" customFormat="1" ht="8.25" customHeight="1" x14ac:dyDescent="0.2">
      <c r="A60" s="43"/>
      <c r="B60" s="23"/>
      <c r="C60" s="21" t="s">
        <v>4</v>
      </c>
      <c r="D60" s="71">
        <v>738.18426999999997</v>
      </c>
      <c r="E60" s="71">
        <v>925.46487200000001</v>
      </c>
      <c r="F60" s="71">
        <v>981.91134999999997</v>
      </c>
      <c r="G60" s="71">
        <v>1037.9372490000001</v>
      </c>
      <c r="H60" s="71">
        <v>1138.6609779999999</v>
      </c>
      <c r="I60" s="71">
        <v>1166.1178440000001</v>
      </c>
      <c r="J60" s="71">
        <v>858.15181099999995</v>
      </c>
      <c r="K60" s="71">
        <v>1065.6373410000001</v>
      </c>
      <c r="L60" s="71">
        <v>1454.6137880000001</v>
      </c>
      <c r="M60" s="71">
        <v>1643.1249250000001</v>
      </c>
      <c r="N60" s="71">
        <v>1629.0649900000001</v>
      </c>
      <c r="O60" s="72">
        <f>N60*100/'SJ 2025 Kapitel H, VI_b'!N55</f>
        <v>3.5713439906697153</v>
      </c>
      <c r="P60" s="71">
        <v>533.06407200000001</v>
      </c>
      <c r="Q60" s="71">
        <v>579.59491700000001</v>
      </c>
      <c r="R60" s="71">
        <v>646.20397400000002</v>
      </c>
      <c r="S60" s="71">
        <v>745.62767899999994</v>
      </c>
      <c r="T60" s="71">
        <v>820.82544199999995</v>
      </c>
      <c r="U60" s="71">
        <v>889.37943299999995</v>
      </c>
      <c r="V60" s="71">
        <v>557.59331799999995</v>
      </c>
      <c r="W60" s="71">
        <v>680.51111500000002</v>
      </c>
      <c r="X60" s="71">
        <v>749.24766799999998</v>
      </c>
      <c r="Y60" s="71">
        <v>920.91612999999995</v>
      </c>
      <c r="Z60" s="71">
        <v>595.28033800000003</v>
      </c>
      <c r="AA60" s="73">
        <f>Z60*100/'SJ 2025 Kapitel H, VI_b'!Y55</f>
        <v>1.8309445008335334</v>
      </c>
      <c r="AB60" s="2"/>
      <c r="AC60" s="16"/>
      <c r="AD60" s="19"/>
    </row>
    <row r="61" spans="1:30" s="5" customFormat="1" ht="9" customHeight="1" x14ac:dyDescent="0.2">
      <c r="A61" s="43"/>
      <c r="B61" s="23" t="s">
        <v>30</v>
      </c>
      <c r="C61" s="21" t="s">
        <v>34</v>
      </c>
      <c r="D61" s="71">
        <v>3702.2861240000002</v>
      </c>
      <c r="E61" s="71">
        <v>3773.2221909999998</v>
      </c>
      <c r="F61" s="71">
        <v>4028.1612409999998</v>
      </c>
      <c r="G61" s="71">
        <v>4149.3871319999998</v>
      </c>
      <c r="H61" s="71">
        <v>4372.0075059999999</v>
      </c>
      <c r="I61" s="71">
        <v>4668.8141089999999</v>
      </c>
      <c r="J61" s="71">
        <v>4611.694614</v>
      </c>
      <c r="K61" s="71">
        <v>5176.622128</v>
      </c>
      <c r="L61" s="71">
        <v>6418.1310020000001</v>
      </c>
      <c r="M61" s="71">
        <v>7027.2451229999997</v>
      </c>
      <c r="N61" s="71">
        <v>6891.84951</v>
      </c>
      <c r="O61" s="72">
        <f>N61*100/'SJ 2025 Kapitel H, VI_b'!N56</f>
        <v>8.2372965850090356</v>
      </c>
      <c r="P61" s="71">
        <v>2590.112971</v>
      </c>
      <c r="Q61" s="71">
        <v>2621.6705900000002</v>
      </c>
      <c r="R61" s="71">
        <v>2650.6669179999999</v>
      </c>
      <c r="S61" s="71">
        <v>2689.6712729999999</v>
      </c>
      <c r="T61" s="71">
        <v>2713.3717940000001</v>
      </c>
      <c r="U61" s="71">
        <v>2834.8616400000001</v>
      </c>
      <c r="V61" s="71">
        <v>2942.034983</v>
      </c>
      <c r="W61" s="71">
        <v>3418.8216969999999</v>
      </c>
      <c r="X61" s="71">
        <v>4706.96443</v>
      </c>
      <c r="Y61" s="71">
        <v>4859.998055</v>
      </c>
      <c r="Z61" s="71">
        <v>4428.4824550000003</v>
      </c>
      <c r="AA61" s="73">
        <f>Z61*100/'SJ 2025 Kapitel H, VI_b'!Y56</f>
        <v>5.3229575676205201</v>
      </c>
      <c r="AB61" s="2"/>
      <c r="AC61" s="16"/>
      <c r="AD61" s="19"/>
    </row>
    <row r="62" spans="1:30" s="5" customFormat="1" ht="8.25" customHeight="1" x14ac:dyDescent="0.2">
      <c r="A62" s="43"/>
      <c r="B62" s="23"/>
      <c r="C62" s="21" t="s">
        <v>4</v>
      </c>
      <c r="D62" s="71">
        <v>135.03568200000001</v>
      </c>
      <c r="E62" s="71">
        <v>116.294555</v>
      </c>
      <c r="F62" s="71">
        <v>120.591562</v>
      </c>
      <c r="G62" s="71">
        <v>138.799284</v>
      </c>
      <c r="H62" s="71">
        <v>150.812759</v>
      </c>
      <c r="I62" s="71">
        <v>137.514118</v>
      </c>
      <c r="J62" s="71">
        <v>167.86284900000001</v>
      </c>
      <c r="K62" s="71">
        <v>187.624945</v>
      </c>
      <c r="L62" s="71">
        <v>444.97760899999997</v>
      </c>
      <c r="M62" s="71">
        <v>336.37986799999999</v>
      </c>
      <c r="N62" s="71">
        <v>275.75702999999999</v>
      </c>
      <c r="O62" s="72">
        <f>N62*100/'SJ 2025 Kapitel H, VI_b'!N57</f>
        <v>1.3097172127838439</v>
      </c>
      <c r="P62" s="71">
        <v>128.99626000000001</v>
      </c>
      <c r="Q62" s="71">
        <v>145.42253400000001</v>
      </c>
      <c r="R62" s="71">
        <v>158.857944</v>
      </c>
      <c r="S62" s="71">
        <v>146.41728000000001</v>
      </c>
      <c r="T62" s="71">
        <v>129.668858</v>
      </c>
      <c r="U62" s="71">
        <v>140.41379599999999</v>
      </c>
      <c r="V62" s="71">
        <v>189.00653600000001</v>
      </c>
      <c r="W62" s="71">
        <v>205.89156600000001</v>
      </c>
      <c r="X62" s="71">
        <v>254.457605</v>
      </c>
      <c r="Y62" s="71">
        <v>297.915865</v>
      </c>
      <c r="Z62" s="71">
        <v>330.80644799999999</v>
      </c>
      <c r="AA62" s="73">
        <f>Z62*100/'SJ 2025 Kapitel H, VI_b'!Y57</f>
        <v>1.3963852056968704</v>
      </c>
      <c r="AB62" s="2"/>
      <c r="AC62" s="16"/>
      <c r="AD62" s="19"/>
    </row>
    <row r="63" spans="1:30" s="5" customFormat="1" ht="9" customHeight="1" x14ac:dyDescent="0.2">
      <c r="A63" s="43"/>
      <c r="B63" s="23" t="s">
        <v>15</v>
      </c>
      <c r="C63" s="21" t="s">
        <v>34</v>
      </c>
      <c r="D63" s="71">
        <v>3770.1469539999998</v>
      </c>
      <c r="E63" s="71">
        <v>3852.2713130000002</v>
      </c>
      <c r="F63" s="71">
        <v>3776.237658</v>
      </c>
      <c r="G63" s="71">
        <v>4077.1364880000001</v>
      </c>
      <c r="H63" s="71">
        <v>4192.1247569999996</v>
      </c>
      <c r="I63" s="71">
        <v>4287.8076929999997</v>
      </c>
      <c r="J63" s="71">
        <v>4301.9426460000004</v>
      </c>
      <c r="K63" s="71">
        <v>4313.2697950000002</v>
      </c>
      <c r="L63" s="71">
        <v>5297.8718730000001</v>
      </c>
      <c r="M63" s="71">
        <v>5419.0747620000002</v>
      </c>
      <c r="N63" s="71">
        <v>5173.667066</v>
      </c>
      <c r="O63" s="72">
        <f>N63*100/'SJ 2025 Kapitel H, VI_b'!N58</f>
        <v>9.7776491801667635</v>
      </c>
      <c r="P63" s="71">
        <v>798.83168599999999</v>
      </c>
      <c r="Q63" s="71">
        <v>884.92142100000001</v>
      </c>
      <c r="R63" s="71">
        <v>876.83952699999998</v>
      </c>
      <c r="S63" s="71">
        <v>1029.638346</v>
      </c>
      <c r="T63" s="71">
        <v>1038.1240949999999</v>
      </c>
      <c r="U63" s="71">
        <v>1131.7507889999999</v>
      </c>
      <c r="V63" s="71">
        <v>1057.982976</v>
      </c>
      <c r="W63" s="71">
        <v>1148.295785</v>
      </c>
      <c r="X63" s="71">
        <v>1553.225524</v>
      </c>
      <c r="Y63" s="71">
        <v>1603.8238530000001</v>
      </c>
      <c r="Z63" s="71">
        <v>1572.821983</v>
      </c>
      <c r="AA63" s="73">
        <f>Z63*100/'SJ 2025 Kapitel H, VI_b'!Y58</f>
        <v>3.7554726342381235</v>
      </c>
      <c r="AB63" s="2"/>
      <c r="AC63" s="16"/>
      <c r="AD63" s="19"/>
    </row>
    <row r="64" spans="1:30" s="5" customFormat="1" ht="8.25" customHeight="1" x14ac:dyDescent="0.2">
      <c r="A64" s="43"/>
      <c r="B64" s="23"/>
      <c r="C64" s="21" t="s">
        <v>4</v>
      </c>
      <c r="D64" s="71">
        <v>772.51125100000002</v>
      </c>
      <c r="E64" s="71">
        <v>787.06394</v>
      </c>
      <c r="F64" s="71">
        <v>861.188985</v>
      </c>
      <c r="G64" s="71">
        <v>892.30449199999998</v>
      </c>
      <c r="H64" s="71">
        <v>858.34843100000001</v>
      </c>
      <c r="I64" s="71">
        <v>822.43186900000001</v>
      </c>
      <c r="J64" s="71">
        <v>865.41502800000001</v>
      </c>
      <c r="K64" s="71">
        <v>858.01316299999996</v>
      </c>
      <c r="L64" s="71">
        <v>1162.3137300000001</v>
      </c>
      <c r="M64" s="71">
        <v>877.36003800000003</v>
      </c>
      <c r="N64" s="71">
        <v>890.08729900000003</v>
      </c>
      <c r="O64" s="72">
        <f>N64*100/'SJ 2025 Kapitel H, VI_b'!N59</f>
        <v>4.1038461669686619</v>
      </c>
      <c r="P64" s="71">
        <v>649.05163400000004</v>
      </c>
      <c r="Q64" s="71">
        <v>447.61640399999999</v>
      </c>
      <c r="R64" s="71">
        <v>442.58405299999998</v>
      </c>
      <c r="S64" s="71">
        <v>444.90948700000001</v>
      </c>
      <c r="T64" s="71">
        <v>372.31335799999999</v>
      </c>
      <c r="U64" s="71">
        <v>456.42529300000001</v>
      </c>
      <c r="V64" s="71">
        <v>555.26841000000002</v>
      </c>
      <c r="W64" s="71">
        <v>551.88800100000003</v>
      </c>
      <c r="X64" s="71">
        <v>650.82204300000001</v>
      </c>
      <c r="Y64" s="71">
        <v>472.05260399999997</v>
      </c>
      <c r="Z64" s="71">
        <v>470.26512400000001</v>
      </c>
      <c r="AA64" s="73">
        <f>Z64*100/'SJ 2025 Kapitel H, VI_b'!Y59</f>
        <v>1.5564889650881071</v>
      </c>
      <c r="AB64" s="2"/>
      <c r="AC64" s="16"/>
      <c r="AD64" s="19"/>
    </row>
    <row r="65" spans="1:30" s="5" customFormat="1" ht="9" customHeight="1" x14ac:dyDescent="0.2">
      <c r="A65" s="43"/>
      <c r="B65" s="23" t="s">
        <v>16</v>
      </c>
      <c r="C65" s="21" t="s">
        <v>34</v>
      </c>
      <c r="D65" s="71">
        <v>8609.1849650000004</v>
      </c>
      <c r="E65" s="71">
        <v>8718.0908230000005</v>
      </c>
      <c r="F65" s="71">
        <v>8965.9544640000004</v>
      </c>
      <c r="G65" s="71">
        <v>9333.3617350000004</v>
      </c>
      <c r="H65" s="71">
        <v>9462.5581569999995</v>
      </c>
      <c r="I65" s="71">
        <v>9656.4530520000008</v>
      </c>
      <c r="J65" s="71">
        <v>9150.6630160000004</v>
      </c>
      <c r="K65" s="71">
        <v>9844.2322629999999</v>
      </c>
      <c r="L65" s="71">
        <v>12507.3633429197</v>
      </c>
      <c r="M65" s="71">
        <v>12651.643170433101</v>
      </c>
      <c r="N65" s="71">
        <v>11967.9617843386</v>
      </c>
      <c r="O65" s="72">
        <f>N65*100/'SJ 2025 Kapitel H, VI_b'!N60</f>
        <v>10.236183745848464</v>
      </c>
      <c r="P65" s="71">
        <v>5460.2282349999996</v>
      </c>
      <c r="Q65" s="71">
        <v>5935.1021650000002</v>
      </c>
      <c r="R65" s="71">
        <v>6677.157185</v>
      </c>
      <c r="S65" s="71">
        <v>6561.050279</v>
      </c>
      <c r="T65" s="71">
        <v>6861.3765489999996</v>
      </c>
      <c r="U65" s="71">
        <v>7043.5276050000002</v>
      </c>
      <c r="V65" s="71">
        <v>6422.2035089999999</v>
      </c>
      <c r="W65" s="71">
        <v>7288.7509360000004</v>
      </c>
      <c r="X65" s="71">
        <v>9262.4885799554704</v>
      </c>
      <c r="Y65" s="71">
        <v>9587.7574941815601</v>
      </c>
      <c r="Z65" s="71">
        <v>8392.4798070133202</v>
      </c>
      <c r="AA65" s="73">
        <f>Z65*100/'SJ 2025 Kapitel H, VI_b'!Y60</f>
        <v>8.566727034903252</v>
      </c>
      <c r="AB65" s="2"/>
      <c r="AC65" s="16"/>
      <c r="AD65" s="19"/>
    </row>
    <row r="66" spans="1:30" s="5" customFormat="1" ht="8.25" customHeight="1" x14ac:dyDescent="0.2">
      <c r="A66" s="43"/>
      <c r="B66" s="23"/>
      <c r="C66" s="21" t="s">
        <v>4</v>
      </c>
      <c r="D66" s="71">
        <v>4856.4155639999999</v>
      </c>
      <c r="E66" s="71">
        <v>5359.8289640000003</v>
      </c>
      <c r="F66" s="71">
        <v>5994.0219900000002</v>
      </c>
      <c r="G66" s="71">
        <v>5689.3876190000001</v>
      </c>
      <c r="H66" s="71">
        <v>5957.1114170000001</v>
      </c>
      <c r="I66" s="71">
        <v>5968.8556440000002</v>
      </c>
      <c r="J66" s="71">
        <v>6129.276715</v>
      </c>
      <c r="K66" s="71">
        <v>6458.0391170000003</v>
      </c>
      <c r="L66" s="71">
        <v>7961.9177872974196</v>
      </c>
      <c r="M66" s="71">
        <v>7838.6996951077799</v>
      </c>
      <c r="N66" s="71">
        <v>7481.8875930040404</v>
      </c>
      <c r="O66" s="72">
        <f>N66*100/'SJ 2025 Kapitel H, VI_b'!N61</f>
        <v>12.911181390853045</v>
      </c>
      <c r="P66" s="71">
        <v>2124.876557</v>
      </c>
      <c r="Q66" s="71">
        <v>2122.2284970000001</v>
      </c>
      <c r="R66" s="71">
        <v>2059.9617750000002</v>
      </c>
      <c r="S66" s="71">
        <v>2138.8695459999999</v>
      </c>
      <c r="T66" s="71">
        <v>2073.920932</v>
      </c>
      <c r="U66" s="71">
        <v>2230.9973450000002</v>
      </c>
      <c r="V66" s="71">
        <v>2980.1034089999998</v>
      </c>
      <c r="W66" s="71">
        <v>2946.1351249999998</v>
      </c>
      <c r="X66" s="71">
        <v>3098.4035924699201</v>
      </c>
      <c r="Y66" s="71">
        <v>2924.69099611919</v>
      </c>
      <c r="Z66" s="71">
        <v>2948.85498050975</v>
      </c>
      <c r="AA66" s="73">
        <f>Z66*100/'SJ 2025 Kapitel H, VI_b'!Y61</f>
        <v>3.5528886929808023</v>
      </c>
      <c r="AB66" s="2"/>
      <c r="AC66" s="16"/>
      <c r="AD66" s="19"/>
    </row>
    <row r="67" spans="1:30" s="5" customFormat="1" ht="9" customHeight="1" x14ac:dyDescent="0.2">
      <c r="A67" s="43"/>
      <c r="B67" s="23" t="s">
        <v>7</v>
      </c>
      <c r="C67" s="21" t="s">
        <v>34</v>
      </c>
      <c r="D67" s="71">
        <v>35019.498510999998</v>
      </c>
      <c r="E67" s="71">
        <v>38079.282934000003</v>
      </c>
      <c r="F67" s="71">
        <v>36244.082727000001</v>
      </c>
      <c r="G67" s="71">
        <v>37234.104984999998</v>
      </c>
      <c r="H67" s="71">
        <v>37575.611932</v>
      </c>
      <c r="I67" s="71">
        <v>39065.638506000003</v>
      </c>
      <c r="J67" s="77" t="s">
        <v>80</v>
      </c>
      <c r="K67" s="77" t="s">
        <v>80</v>
      </c>
      <c r="L67" s="77" t="s">
        <v>80</v>
      </c>
      <c r="M67" s="77" t="s">
        <v>80</v>
      </c>
      <c r="N67" s="77" t="s">
        <v>80</v>
      </c>
      <c r="O67" s="77" t="s">
        <v>80</v>
      </c>
      <c r="P67" s="71">
        <v>14878.64507</v>
      </c>
      <c r="Q67" s="71">
        <v>15701.309726</v>
      </c>
      <c r="R67" s="71">
        <v>15233.789529</v>
      </c>
      <c r="S67" s="71">
        <v>15628.600458999999</v>
      </c>
      <c r="T67" s="71">
        <v>16121.559605</v>
      </c>
      <c r="U67" s="71">
        <v>16465.125898999999</v>
      </c>
      <c r="V67" s="77" t="s">
        <v>80</v>
      </c>
      <c r="W67" s="77" t="s">
        <v>80</v>
      </c>
      <c r="X67" s="77" t="s">
        <v>80</v>
      </c>
      <c r="Y67" s="77" t="s">
        <v>80</v>
      </c>
      <c r="Z67" s="77" t="s">
        <v>80</v>
      </c>
      <c r="AA67" s="78" t="s">
        <v>80</v>
      </c>
      <c r="AB67" s="2"/>
      <c r="AC67" s="16"/>
      <c r="AD67" s="19"/>
    </row>
    <row r="68" spans="1:30" s="5" customFormat="1" ht="8.25" customHeight="1" x14ac:dyDescent="0.2">
      <c r="A68" s="43"/>
      <c r="B68" s="6"/>
      <c r="C68" s="21" t="s">
        <v>4</v>
      </c>
      <c r="D68" s="71">
        <v>14892.389545</v>
      </c>
      <c r="E68" s="71">
        <v>16732.581600000001</v>
      </c>
      <c r="F68" s="71">
        <v>16007.078670000001</v>
      </c>
      <c r="G68" s="71">
        <v>16094.886635999999</v>
      </c>
      <c r="H68" s="71">
        <v>16034.216928</v>
      </c>
      <c r="I68" s="71">
        <v>16643.226538999999</v>
      </c>
      <c r="J68" s="77" t="s">
        <v>80</v>
      </c>
      <c r="K68" s="77" t="s">
        <v>80</v>
      </c>
      <c r="L68" s="77" t="s">
        <v>80</v>
      </c>
      <c r="M68" s="77" t="s">
        <v>80</v>
      </c>
      <c r="N68" s="77" t="s">
        <v>80</v>
      </c>
      <c r="O68" s="77" t="s">
        <v>80</v>
      </c>
      <c r="P68" s="71">
        <v>9513.0305050000006</v>
      </c>
      <c r="Q68" s="71">
        <v>10376.876055999999</v>
      </c>
      <c r="R68" s="71">
        <v>10252.355148000001</v>
      </c>
      <c r="S68" s="71">
        <v>10326.727642</v>
      </c>
      <c r="T68" s="71">
        <v>10216.793218999999</v>
      </c>
      <c r="U68" s="71">
        <v>11235.524697999999</v>
      </c>
      <c r="V68" s="77" t="s">
        <v>80</v>
      </c>
      <c r="W68" s="77" t="s">
        <v>80</v>
      </c>
      <c r="X68" s="77" t="s">
        <v>80</v>
      </c>
      <c r="Y68" s="77" t="s">
        <v>80</v>
      </c>
      <c r="Z68" s="77" t="s">
        <v>80</v>
      </c>
      <c r="AA68" s="78" t="s">
        <v>80</v>
      </c>
      <c r="AB68" s="2"/>
      <c r="AC68" s="16"/>
      <c r="AD68" s="19"/>
    </row>
    <row r="69" spans="1:30" s="5" customFormat="1" ht="10.5" customHeight="1" x14ac:dyDescent="0.2">
      <c r="A69" s="43"/>
      <c r="B69" s="104" t="s">
        <v>84</v>
      </c>
      <c r="C69" s="104"/>
      <c r="D69" s="74">
        <v>319652.40229400003</v>
      </c>
      <c r="E69" s="74">
        <v>334105.41160300002</v>
      </c>
      <c r="F69" s="74">
        <v>349465.98966100003</v>
      </c>
      <c r="G69" s="74">
        <v>370907.119886</v>
      </c>
      <c r="H69" s="74">
        <v>376744.68789900001</v>
      </c>
      <c r="I69" s="74">
        <v>387516.50162599998</v>
      </c>
      <c r="J69" s="79" t="s">
        <v>80</v>
      </c>
      <c r="K69" s="79" t="s">
        <v>80</v>
      </c>
      <c r="L69" s="79" t="s">
        <v>80</v>
      </c>
      <c r="M69" s="79" t="s">
        <v>80</v>
      </c>
      <c r="N69" s="79" t="s">
        <v>80</v>
      </c>
      <c r="O69" s="79" t="s">
        <v>80</v>
      </c>
      <c r="P69" s="74">
        <v>324634.483443</v>
      </c>
      <c r="Q69" s="74">
        <v>340364.81609400001</v>
      </c>
      <c r="R69" s="74">
        <v>358137.87831200002</v>
      </c>
      <c r="S69" s="74">
        <v>380081.45256800001</v>
      </c>
      <c r="T69" s="74">
        <v>383994.47215099999</v>
      </c>
      <c r="U69" s="74">
        <v>395311.503761</v>
      </c>
      <c r="V69" s="79" t="s">
        <v>80</v>
      </c>
      <c r="W69" s="79" t="s">
        <v>80</v>
      </c>
      <c r="X69" s="79" t="s">
        <v>80</v>
      </c>
      <c r="Y69" s="79" t="s">
        <v>80</v>
      </c>
      <c r="Z69" s="79" t="s">
        <v>80</v>
      </c>
      <c r="AA69" s="80" t="s">
        <v>80</v>
      </c>
      <c r="AB69" s="2"/>
      <c r="AC69" s="16"/>
      <c r="AD69" s="19"/>
    </row>
    <row r="70" spans="1:30" s="5" customFormat="1" ht="10.5" customHeight="1" x14ac:dyDescent="0.2">
      <c r="A70" s="43"/>
      <c r="B70" s="104" t="s">
        <v>85</v>
      </c>
      <c r="C70" s="104"/>
      <c r="D70" s="58" t="s">
        <v>80</v>
      </c>
      <c r="E70" s="58" t="s">
        <v>80</v>
      </c>
      <c r="F70" s="58" t="s">
        <v>80</v>
      </c>
      <c r="G70" s="58" t="s">
        <v>80</v>
      </c>
      <c r="H70" s="58" t="s">
        <v>80</v>
      </c>
      <c r="I70" s="58" t="s">
        <v>80</v>
      </c>
      <c r="J70" s="48">
        <v>332311.704837</v>
      </c>
      <c r="K70" s="48">
        <v>368732.007805</v>
      </c>
      <c r="L70" s="48">
        <v>445329.60755226301</v>
      </c>
      <c r="M70" s="48">
        <v>472668.12763299799</v>
      </c>
      <c r="N70" s="48">
        <v>453306.14609395299</v>
      </c>
      <c r="O70" s="68">
        <f>N70*100/'SJ 2025 Kapitel H, VI_b'!N65</f>
        <v>11.563949998238595</v>
      </c>
      <c r="P70" s="58" t="s">
        <v>80</v>
      </c>
      <c r="Q70" s="58" t="s">
        <v>80</v>
      </c>
      <c r="R70" s="58" t="s">
        <v>80</v>
      </c>
      <c r="S70" s="58" t="s">
        <v>80</v>
      </c>
      <c r="T70" s="58" t="s">
        <v>80</v>
      </c>
      <c r="U70" s="58" t="s">
        <v>80</v>
      </c>
      <c r="V70" s="48">
        <v>339631.83633999998</v>
      </c>
      <c r="W70" s="48">
        <v>381311.340402</v>
      </c>
      <c r="X70" s="48">
        <v>457998.69204458897</v>
      </c>
      <c r="Y70" s="48">
        <v>483923.04696516501</v>
      </c>
      <c r="Z70" s="48">
        <v>465891.40308017103</v>
      </c>
      <c r="AA70" s="66">
        <f>Z70*100/'SJ 2025 Kapitel H, VI_b'!Y65</f>
        <v>11.578720813304235</v>
      </c>
      <c r="AB70" s="2"/>
      <c r="AC70" s="16"/>
      <c r="AD70" s="19"/>
    </row>
    <row r="71" spans="1:30" s="5" customFormat="1" ht="10.5" customHeight="1" x14ac:dyDescent="0.2">
      <c r="A71" s="43"/>
      <c r="B71" s="104" t="s">
        <v>86</v>
      </c>
      <c r="C71" s="104"/>
      <c r="D71" s="48">
        <v>119793.283801</v>
      </c>
      <c r="E71" s="48">
        <v>131043.00113600001</v>
      </c>
      <c r="F71" s="48">
        <v>132155.539769</v>
      </c>
      <c r="G71" s="48">
        <v>137126.010614</v>
      </c>
      <c r="H71" s="48">
        <v>136643.43615299999</v>
      </c>
      <c r="I71" s="48">
        <v>140786.679064</v>
      </c>
      <c r="J71" s="61" t="s">
        <v>80</v>
      </c>
      <c r="K71" s="61" t="s">
        <v>80</v>
      </c>
      <c r="L71" s="61" t="s">
        <v>80</v>
      </c>
      <c r="M71" s="61" t="s">
        <v>80</v>
      </c>
      <c r="N71" s="61" t="s">
        <v>80</v>
      </c>
      <c r="O71" s="61" t="s">
        <v>80</v>
      </c>
      <c r="P71" s="48">
        <v>120053.16316500001</v>
      </c>
      <c r="Q71" s="48">
        <v>126803.227967</v>
      </c>
      <c r="R71" s="48">
        <v>130534.572937</v>
      </c>
      <c r="S71" s="48">
        <v>137309.28390099999</v>
      </c>
      <c r="T71" s="48">
        <v>137756.85639100001</v>
      </c>
      <c r="U71" s="48">
        <v>151453.76435499999</v>
      </c>
      <c r="V71" s="61" t="s">
        <v>80</v>
      </c>
      <c r="W71" s="61" t="s">
        <v>80</v>
      </c>
      <c r="X71" s="61" t="s">
        <v>80</v>
      </c>
      <c r="Y71" s="61" t="s">
        <v>80</v>
      </c>
      <c r="Z71" s="61" t="s">
        <v>80</v>
      </c>
      <c r="AA71" s="67" t="s">
        <v>80</v>
      </c>
      <c r="AB71" s="2"/>
      <c r="AC71" s="16"/>
      <c r="AD71" s="19"/>
    </row>
    <row r="72" spans="1:30" s="5" customFormat="1" ht="10.5" customHeight="1" x14ac:dyDescent="0.2">
      <c r="A72" s="43"/>
      <c r="B72" s="104" t="s">
        <v>88</v>
      </c>
      <c r="C72" s="104"/>
      <c r="D72" s="58" t="s">
        <v>80</v>
      </c>
      <c r="E72" s="58" t="s">
        <v>80</v>
      </c>
      <c r="F72" s="58" t="s">
        <v>80</v>
      </c>
      <c r="G72" s="58" t="s">
        <v>80</v>
      </c>
      <c r="H72" s="58" t="s">
        <v>80</v>
      </c>
      <c r="I72" s="58" t="s">
        <v>80</v>
      </c>
      <c r="J72" s="48">
        <v>137616.14692200001</v>
      </c>
      <c r="K72" s="48">
        <v>146155.93077100001</v>
      </c>
      <c r="L72" s="48">
        <v>188848.79348884601</v>
      </c>
      <c r="M72" s="48">
        <v>176224.449898088</v>
      </c>
      <c r="N72" s="48">
        <v>188321.93954989003</v>
      </c>
      <c r="O72" s="68">
        <f>N72*100/'SJ 2025 Kapitel H, VI_b'!N67</f>
        <v>7.7260504768583953</v>
      </c>
      <c r="P72" s="58" t="s">
        <v>80</v>
      </c>
      <c r="Q72" s="58" t="s">
        <v>80</v>
      </c>
      <c r="R72" s="58" t="s">
        <v>80</v>
      </c>
      <c r="S72" s="58" t="s">
        <v>80</v>
      </c>
      <c r="T72" s="58" t="s">
        <v>80</v>
      </c>
      <c r="U72" s="58" t="s">
        <v>80</v>
      </c>
      <c r="V72" s="48">
        <v>182914.407366</v>
      </c>
      <c r="W72" s="48">
        <v>194956.64570299999</v>
      </c>
      <c r="X72" s="48">
        <v>226842.595142832</v>
      </c>
      <c r="Y72" s="48">
        <v>226270.512518984</v>
      </c>
      <c r="Z72" s="48">
        <v>232135.16511463598</v>
      </c>
      <c r="AA72" s="66">
        <f>Z72*100/'SJ 2025 Kapitel H, VI_b'!Y67</f>
        <v>8.9844133056551083</v>
      </c>
      <c r="AB72" s="2"/>
      <c r="AC72" s="16"/>
      <c r="AD72" s="19"/>
    </row>
    <row r="73" spans="1:30" ht="1.9" customHeight="1" x14ac:dyDescent="0.2">
      <c r="A73" s="7"/>
      <c r="B73" s="8"/>
      <c r="C73" s="8"/>
      <c r="D73" s="8"/>
      <c r="E73" s="8"/>
      <c r="F73" s="8"/>
      <c r="G73" s="8"/>
      <c r="H73" s="8"/>
      <c r="I73" s="8"/>
      <c r="J73" s="8"/>
      <c r="K73" s="8"/>
      <c r="L73" s="8"/>
      <c r="M73" s="8"/>
      <c r="N73" s="8"/>
      <c r="O73" s="8"/>
      <c r="P73" s="8"/>
      <c r="Q73" s="8"/>
      <c r="R73" s="8"/>
      <c r="S73" s="8"/>
      <c r="T73" s="8"/>
      <c r="U73" s="8"/>
      <c r="V73" s="8"/>
      <c r="W73" s="8"/>
      <c r="X73" s="8"/>
      <c r="Y73" s="8"/>
      <c r="Z73" s="8"/>
      <c r="AA73" s="9"/>
      <c r="AC73" s="3"/>
    </row>
    <row r="74" spans="1:30" s="11" customFormat="1" ht="10.9" customHeight="1" x14ac:dyDescent="0.2">
      <c r="A74" s="11" t="s">
        <v>78</v>
      </c>
      <c r="E74" s="12"/>
      <c r="R74" s="10"/>
      <c r="S74" s="10"/>
      <c r="T74" s="10"/>
      <c r="U74" s="10"/>
      <c r="V74" s="10"/>
      <c r="W74" s="10"/>
      <c r="X74" s="10"/>
      <c r="Y74" s="10"/>
      <c r="AA74" s="13" t="s">
        <v>79</v>
      </c>
      <c r="AB74" s="2"/>
    </row>
    <row r="75" spans="1:30" ht="11.25" customHeight="1" x14ac:dyDescent="0.2">
      <c r="D75" s="45"/>
      <c r="E75" s="45"/>
      <c r="F75" s="45"/>
      <c r="G75" s="45"/>
      <c r="H75" s="45"/>
      <c r="I75" s="45"/>
      <c r="J75" s="45"/>
      <c r="K75" s="45"/>
      <c r="L75" s="45"/>
      <c r="M75" s="45"/>
      <c r="N75" s="45"/>
      <c r="O75" s="45"/>
      <c r="P75" s="45"/>
      <c r="Q75" s="45"/>
      <c r="R75" s="45"/>
      <c r="S75" s="45"/>
      <c r="T75" s="45"/>
      <c r="U75" s="45"/>
      <c r="V75" s="45"/>
      <c r="W75" s="45"/>
      <c r="X75" s="45"/>
      <c r="Y75" s="45"/>
      <c r="Z75" s="45"/>
      <c r="AA75" s="57"/>
    </row>
    <row r="76" spans="1:30" ht="9" customHeight="1" x14ac:dyDescent="0.2">
      <c r="D76" s="65"/>
      <c r="E76" s="65"/>
      <c r="F76" s="65"/>
      <c r="G76" s="65"/>
      <c r="H76" s="65"/>
      <c r="I76" s="65"/>
      <c r="J76" s="65"/>
      <c r="K76" s="65"/>
      <c r="L76" s="65"/>
      <c r="M76" s="65"/>
      <c r="N76" s="65"/>
      <c r="O76" s="65"/>
      <c r="P76" s="65"/>
      <c r="Q76" s="65"/>
      <c r="R76" s="65"/>
      <c r="S76" s="65"/>
      <c r="T76" s="65"/>
      <c r="U76" s="65"/>
      <c r="V76" s="65"/>
      <c r="W76" s="65"/>
      <c r="X76" s="65"/>
      <c r="Y76" s="65"/>
      <c r="Z76" s="65"/>
      <c r="AA76" s="57"/>
    </row>
    <row r="77" spans="1:30" ht="8.25" customHeight="1" x14ac:dyDescent="0.2">
      <c r="D77" s="65"/>
      <c r="E77" s="65"/>
      <c r="F77" s="65"/>
      <c r="G77" s="65"/>
      <c r="H77" s="65"/>
      <c r="I77" s="65"/>
      <c r="J77" s="65"/>
      <c r="K77" s="65"/>
      <c r="L77" s="65"/>
      <c r="M77" s="65"/>
      <c r="N77" s="65"/>
      <c r="P77" s="65"/>
      <c r="Q77" s="65"/>
      <c r="R77" s="65"/>
      <c r="S77" s="65"/>
      <c r="T77" s="65"/>
      <c r="U77" s="65"/>
      <c r="V77" s="65"/>
      <c r="W77" s="65"/>
      <c r="X77" s="65"/>
      <c r="Y77" s="65"/>
      <c r="Z77" s="65"/>
    </row>
    <row r="78" spans="1:30" x14ac:dyDescent="0.2">
      <c r="A78" s="15"/>
      <c r="C78" s="14"/>
      <c r="D78" s="65"/>
      <c r="E78" s="65"/>
      <c r="F78" s="65"/>
      <c r="G78" s="65"/>
      <c r="H78" s="65"/>
      <c r="I78" s="65"/>
      <c r="J78" s="65"/>
      <c r="K78" s="65"/>
      <c r="L78" s="65"/>
      <c r="M78" s="65"/>
      <c r="N78" s="65"/>
      <c r="O78" s="65"/>
      <c r="P78" s="65"/>
      <c r="Q78" s="65"/>
      <c r="R78" s="65"/>
      <c r="S78" s="65"/>
      <c r="T78" s="65"/>
      <c r="U78" s="65"/>
      <c r="V78" s="65"/>
      <c r="W78" s="65"/>
      <c r="X78" s="65"/>
      <c r="Y78" s="65"/>
      <c r="Z78" s="65"/>
    </row>
    <row r="79" spans="1:30" x14ac:dyDescent="0.2">
      <c r="A79" s="11"/>
      <c r="C79" s="14"/>
      <c r="D79" s="14"/>
      <c r="E79" s="17"/>
      <c r="F79" s="45"/>
      <c r="G79" s="45"/>
      <c r="H79" s="45"/>
      <c r="I79" s="45"/>
      <c r="J79" s="45"/>
      <c r="K79" s="45"/>
      <c r="L79" s="45"/>
      <c r="M79" s="45"/>
      <c r="N79" s="45"/>
      <c r="O79" s="45"/>
      <c r="P79" s="45"/>
      <c r="Q79" s="48"/>
      <c r="R79" s="45"/>
      <c r="S79" s="45"/>
      <c r="T79" s="45"/>
      <c r="U79" s="45"/>
      <c r="V79" s="45"/>
      <c r="W79" s="45"/>
      <c r="X79" s="45"/>
      <c r="Y79" s="45"/>
      <c r="Z79" s="45"/>
    </row>
    <row r="80" spans="1:30" x14ac:dyDescent="0.2">
      <c r="D80" s="65"/>
      <c r="E80" s="65"/>
      <c r="F80" s="65"/>
      <c r="G80" s="65"/>
      <c r="H80" s="65"/>
      <c r="I80" s="65"/>
      <c r="J80" s="65"/>
      <c r="K80" s="65"/>
      <c r="L80" s="65"/>
      <c r="M80" s="65"/>
      <c r="N80" s="65"/>
      <c r="O80" s="65"/>
      <c r="P80" s="65"/>
      <c r="Q80" s="65"/>
      <c r="R80" s="65"/>
      <c r="S80" s="65"/>
      <c r="T80" s="65"/>
      <c r="U80" s="65"/>
      <c r="V80" s="65"/>
      <c r="W80" s="65"/>
      <c r="X80" s="65"/>
      <c r="Y80" s="65"/>
      <c r="Z80" s="65"/>
    </row>
  </sheetData>
  <mergeCells count="18">
    <mergeCell ref="B69:C69"/>
    <mergeCell ref="B70:C70"/>
    <mergeCell ref="B71:C71"/>
    <mergeCell ref="B72:C72"/>
    <mergeCell ref="A5:B10"/>
    <mergeCell ref="A1:AA1"/>
    <mergeCell ref="A2:AA2"/>
    <mergeCell ref="A3:AA3"/>
    <mergeCell ref="A4:AA4"/>
    <mergeCell ref="C5:C10"/>
    <mergeCell ref="O7:O10"/>
    <mergeCell ref="AA7:AA10"/>
    <mergeCell ref="Z6:AA6"/>
    <mergeCell ref="D7:N10"/>
    <mergeCell ref="D5:O5"/>
    <mergeCell ref="P5:AA5"/>
    <mergeCell ref="N6:O6"/>
    <mergeCell ref="P7:Z10"/>
  </mergeCells>
  <pageMargins left="1.5748031496062993" right="1.6535433070866143" top="0.59055118110236227" bottom="1.6929133858267718" header="0.51181102362204722" footer="0.51181102362204722"/>
  <pageSetup paperSize="9" orientation="portrait" r:id="rId1"/>
  <headerFooter alignWithMargins="0"/>
  <rowBreaks count="1" manualBreakCount="1">
    <brk id="134" max="6553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92D050"/>
  </sheetPr>
  <dimension ref="A1:AD75"/>
  <sheetViews>
    <sheetView zoomScale="140" zoomScaleNormal="140" workbookViewId="0">
      <selection sqref="A1:Y1"/>
    </sheetView>
  </sheetViews>
  <sheetFormatPr baseColWidth="10" defaultRowHeight="12.75" outlineLevelCol="1" x14ac:dyDescent="0.2"/>
  <cols>
    <col min="1" max="1" width="0.5703125" style="2" customWidth="1"/>
    <col min="2" max="2" width="5.42578125" style="2" customWidth="1"/>
    <col min="3" max="3" width="10.5703125" style="2" customWidth="1"/>
    <col min="4" max="5" width="8.7109375" style="2" hidden="1" customWidth="1" outlineLevel="1"/>
    <col min="6" max="11" width="8.140625" style="2" hidden="1" customWidth="1" outlineLevel="1"/>
    <col min="12" max="12" width="8.140625" style="2" customWidth="1" collapsed="1"/>
    <col min="13" max="14" width="8.140625" style="2" customWidth="1"/>
    <col min="15" max="16" width="8.7109375" style="2" hidden="1" customWidth="1" outlineLevel="1"/>
    <col min="17" max="22" width="8.140625" style="2" hidden="1" customWidth="1" outlineLevel="1"/>
    <col min="23" max="23" width="8.140625" style="2" customWidth="1" collapsed="1"/>
    <col min="24" max="25" width="8.140625" style="2" customWidth="1"/>
    <col min="26" max="16384" width="11.42578125" style="2"/>
  </cols>
  <sheetData>
    <row r="1" spans="1:25" s="3" customFormat="1" ht="12.75" customHeight="1" x14ac:dyDescent="0.2">
      <c r="A1" s="119" t="s">
        <v>95</v>
      </c>
      <c r="B1" s="119"/>
      <c r="C1" s="119"/>
      <c r="D1" s="119"/>
      <c r="E1" s="119"/>
      <c r="F1" s="119"/>
      <c r="G1" s="119"/>
      <c r="H1" s="119"/>
      <c r="I1" s="119"/>
      <c r="J1" s="119"/>
      <c r="K1" s="119"/>
      <c r="L1" s="119"/>
      <c r="M1" s="119"/>
      <c r="N1" s="119"/>
      <c r="O1" s="119"/>
      <c r="P1" s="119"/>
      <c r="Q1" s="119"/>
      <c r="R1" s="119"/>
      <c r="S1" s="119"/>
      <c r="T1" s="119"/>
      <c r="U1" s="119"/>
      <c r="V1" s="119"/>
      <c r="W1" s="119"/>
      <c r="X1" s="119"/>
      <c r="Y1" s="119"/>
    </row>
    <row r="2" spans="1:25" ht="4.9000000000000004" customHeight="1" x14ac:dyDescent="0.2">
      <c r="A2" s="86"/>
      <c r="B2" s="86"/>
      <c r="C2" s="86"/>
      <c r="D2" s="86"/>
      <c r="E2" s="86"/>
      <c r="F2" s="86"/>
      <c r="G2" s="86"/>
      <c r="H2" s="86"/>
      <c r="I2" s="86"/>
      <c r="J2" s="86"/>
      <c r="K2" s="86"/>
      <c r="L2" s="86"/>
      <c r="M2" s="86"/>
      <c r="N2" s="86"/>
      <c r="O2" s="86"/>
      <c r="P2" s="86"/>
      <c r="Q2" s="86"/>
      <c r="R2" s="86"/>
      <c r="S2" s="86"/>
      <c r="T2" s="86"/>
      <c r="U2" s="86"/>
      <c r="V2" s="86"/>
      <c r="W2" s="86"/>
      <c r="X2" s="86"/>
      <c r="Y2" s="86"/>
    </row>
    <row r="3" spans="1:25" s="21" customFormat="1" ht="12" customHeight="1" x14ac:dyDescent="0.2">
      <c r="A3" s="105" t="s">
        <v>37</v>
      </c>
      <c r="B3" s="111"/>
      <c r="C3" s="87" t="s">
        <v>89</v>
      </c>
      <c r="D3" s="101" t="s">
        <v>2</v>
      </c>
      <c r="E3" s="102"/>
      <c r="F3" s="102"/>
      <c r="G3" s="102"/>
      <c r="H3" s="102"/>
      <c r="I3" s="102"/>
      <c r="J3" s="102"/>
      <c r="K3" s="102"/>
      <c r="L3" s="102"/>
      <c r="M3" s="102"/>
      <c r="N3" s="103"/>
      <c r="O3" s="98" t="s">
        <v>3</v>
      </c>
      <c r="P3" s="99"/>
      <c r="Q3" s="99"/>
      <c r="R3" s="99"/>
      <c r="S3" s="99"/>
      <c r="T3" s="99"/>
      <c r="U3" s="99"/>
      <c r="V3" s="99"/>
      <c r="W3" s="99"/>
      <c r="X3" s="99"/>
      <c r="Y3" s="100"/>
    </row>
    <row r="4" spans="1:25" s="21" customFormat="1" ht="12" customHeight="1" x14ac:dyDescent="0.2">
      <c r="A4" s="112"/>
      <c r="B4" s="113"/>
      <c r="C4" s="88"/>
      <c r="D4" s="29">
        <v>2014</v>
      </c>
      <c r="E4" s="29">
        <v>2015</v>
      </c>
      <c r="F4" s="29">
        <v>2016</v>
      </c>
      <c r="G4" s="29">
        <v>2017</v>
      </c>
      <c r="H4" s="29">
        <v>2018</v>
      </c>
      <c r="I4" s="29">
        <v>2019</v>
      </c>
      <c r="J4" s="29">
        <v>2020</v>
      </c>
      <c r="K4" s="29">
        <v>2021</v>
      </c>
      <c r="L4" s="29">
        <v>2022</v>
      </c>
      <c r="M4" s="29">
        <v>2023</v>
      </c>
      <c r="N4" s="29" t="s">
        <v>92</v>
      </c>
      <c r="O4" s="29">
        <v>2014</v>
      </c>
      <c r="P4" s="29">
        <v>2015</v>
      </c>
      <c r="Q4" s="29">
        <v>2016</v>
      </c>
      <c r="R4" s="29">
        <v>2017</v>
      </c>
      <c r="S4" s="29">
        <v>2018</v>
      </c>
      <c r="T4" s="29">
        <v>2019</v>
      </c>
      <c r="U4" s="29">
        <v>2020</v>
      </c>
      <c r="V4" s="29">
        <v>2021</v>
      </c>
      <c r="W4" s="29">
        <v>2022</v>
      </c>
      <c r="X4" s="29">
        <v>2023</v>
      </c>
      <c r="Y4" s="29" t="s">
        <v>92</v>
      </c>
    </row>
    <row r="5" spans="1:25" s="21" customFormat="1" ht="12" customHeight="1" x14ac:dyDescent="0.2">
      <c r="A5" s="114"/>
      <c r="B5" s="115"/>
      <c r="C5" s="89"/>
      <c r="D5" s="116" t="s">
        <v>32</v>
      </c>
      <c r="E5" s="117"/>
      <c r="F5" s="117"/>
      <c r="G5" s="117"/>
      <c r="H5" s="117"/>
      <c r="I5" s="117"/>
      <c r="J5" s="117"/>
      <c r="K5" s="117"/>
      <c r="L5" s="117"/>
      <c r="M5" s="117"/>
      <c r="N5" s="117"/>
      <c r="O5" s="117"/>
      <c r="P5" s="117"/>
      <c r="Q5" s="117"/>
      <c r="R5" s="117"/>
      <c r="S5" s="117"/>
      <c r="T5" s="117"/>
      <c r="U5" s="117"/>
      <c r="V5" s="117"/>
      <c r="W5" s="117"/>
      <c r="X5" s="117"/>
      <c r="Y5" s="118"/>
    </row>
    <row r="6" spans="1:25" s="21" customFormat="1" ht="2.25" customHeight="1" x14ac:dyDescent="0.2">
      <c r="A6" s="22"/>
      <c r="B6" s="23"/>
      <c r="C6" s="23"/>
      <c r="D6" s="23"/>
      <c r="E6" s="20"/>
      <c r="F6" s="20"/>
      <c r="G6" s="20"/>
      <c r="H6" s="20"/>
      <c r="I6" s="20"/>
      <c r="J6" s="20"/>
      <c r="K6" s="20"/>
      <c r="L6" s="20"/>
      <c r="M6" s="20"/>
      <c r="N6" s="20"/>
      <c r="O6" s="20"/>
      <c r="P6" s="20"/>
      <c r="Q6" s="20"/>
      <c r="R6" s="20"/>
      <c r="S6" s="20"/>
      <c r="T6" s="20"/>
      <c r="U6" s="20"/>
      <c r="V6" s="20"/>
      <c r="W6" s="20"/>
      <c r="X6" s="20"/>
      <c r="Y6" s="24"/>
    </row>
    <row r="7" spans="1:25" s="21" customFormat="1" ht="12" customHeight="1" x14ac:dyDescent="0.2">
      <c r="A7" s="22"/>
      <c r="B7" s="30" t="s">
        <v>6</v>
      </c>
      <c r="C7" s="25"/>
      <c r="D7" s="25"/>
      <c r="E7" s="25"/>
      <c r="F7" s="25"/>
      <c r="G7" s="25"/>
      <c r="H7" s="25"/>
      <c r="I7" s="25"/>
      <c r="J7" s="25"/>
      <c r="K7" s="25"/>
      <c r="L7" s="25"/>
      <c r="M7" s="25"/>
      <c r="N7" s="25"/>
      <c r="O7" s="25"/>
      <c r="P7" s="25"/>
      <c r="Q7" s="25"/>
      <c r="R7" s="25"/>
      <c r="S7" s="25"/>
      <c r="T7" s="25"/>
      <c r="U7" s="25"/>
      <c r="V7" s="25"/>
      <c r="W7" s="25"/>
      <c r="X7" s="25"/>
      <c r="Y7" s="18"/>
    </row>
    <row r="8" spans="1:25" s="21" customFormat="1" ht="9" customHeight="1" x14ac:dyDescent="0.2">
      <c r="A8" s="22"/>
      <c r="B8" s="51" t="s">
        <v>9</v>
      </c>
      <c r="C8" s="32" t="s">
        <v>34</v>
      </c>
      <c r="D8" s="33">
        <v>221797.7</v>
      </c>
      <c r="E8" s="33">
        <v>212584.2</v>
      </c>
      <c r="F8" s="33">
        <v>218631.5</v>
      </c>
      <c r="G8" s="33">
        <v>233804.1</v>
      </c>
      <c r="H8" s="33">
        <v>248834.1</v>
      </c>
      <c r="I8" s="33">
        <v>245432.8</v>
      </c>
      <c r="J8" s="33">
        <v>213661.8</v>
      </c>
      <c r="K8" s="33">
        <v>281324.79999999999</v>
      </c>
      <c r="L8" s="33">
        <v>337912.9</v>
      </c>
      <c r="M8" s="33">
        <v>315244.09999999998</v>
      </c>
      <c r="N8" s="33">
        <v>296381.3</v>
      </c>
      <c r="O8" s="33">
        <v>250596.4</v>
      </c>
      <c r="P8" s="33">
        <v>256514.2</v>
      </c>
      <c r="Q8" s="33">
        <v>259147.7</v>
      </c>
      <c r="R8" s="33">
        <v>275311.7</v>
      </c>
      <c r="S8" s="33">
        <v>289308.40000000002</v>
      </c>
      <c r="T8" s="33">
        <v>290226.2</v>
      </c>
      <c r="U8" s="33">
        <v>240220.6</v>
      </c>
      <c r="V8" s="33">
        <v>312615.7</v>
      </c>
      <c r="W8" s="33">
        <v>405283.1</v>
      </c>
      <c r="X8" s="33">
        <v>351072.1</v>
      </c>
      <c r="Y8" s="34">
        <v>332280.7</v>
      </c>
    </row>
    <row r="9" spans="1:25" s="21" customFormat="1" ht="9" customHeight="1" x14ac:dyDescent="0.2">
      <c r="A9" s="22"/>
      <c r="B9" s="51"/>
      <c r="C9" s="32" t="s">
        <v>4</v>
      </c>
      <c r="D9" s="33">
        <v>119629.2</v>
      </c>
      <c r="E9" s="33">
        <v>125985.7</v>
      </c>
      <c r="F9" s="33">
        <v>124199.8</v>
      </c>
      <c r="G9" s="33">
        <v>128781.5</v>
      </c>
      <c r="H9" s="33">
        <v>136317.29999999999</v>
      </c>
      <c r="I9" s="33">
        <v>136530.5</v>
      </c>
      <c r="J9" s="33">
        <v>133101.20000000001</v>
      </c>
      <c r="K9" s="33">
        <v>164738.79999999999</v>
      </c>
      <c r="L9" s="33">
        <v>246060.4</v>
      </c>
      <c r="M9" s="33">
        <v>199082.5</v>
      </c>
      <c r="N9" s="33">
        <v>178994.6</v>
      </c>
      <c r="O9" s="33">
        <v>104691.3</v>
      </c>
      <c r="P9" s="33">
        <v>101257.5</v>
      </c>
      <c r="Q9" s="33">
        <v>100609.60000000001</v>
      </c>
      <c r="R9" s="33">
        <v>105278.7</v>
      </c>
      <c r="S9" s="33">
        <v>107331.2</v>
      </c>
      <c r="T9" s="33">
        <v>108957</v>
      </c>
      <c r="U9" s="33">
        <v>129743</v>
      </c>
      <c r="V9" s="33">
        <v>154251.9</v>
      </c>
      <c r="W9" s="33">
        <v>190444.79999999999</v>
      </c>
      <c r="X9" s="33">
        <v>174215.4</v>
      </c>
      <c r="Y9" s="34">
        <v>162773.29999999999</v>
      </c>
    </row>
    <row r="10" spans="1:25" s="21" customFormat="1" ht="9" customHeight="1" x14ac:dyDescent="0.2">
      <c r="A10" s="22"/>
      <c r="B10" s="51" t="s">
        <v>35</v>
      </c>
      <c r="C10" s="32" t="s">
        <v>34</v>
      </c>
      <c r="D10" s="33">
        <v>16112.2</v>
      </c>
      <c r="E10" s="33">
        <v>16953.3</v>
      </c>
      <c r="F10" s="33">
        <v>17378.7</v>
      </c>
      <c r="G10" s="33">
        <v>19331.099999999999</v>
      </c>
      <c r="H10" s="33">
        <v>20404.8</v>
      </c>
      <c r="I10" s="33">
        <v>21044.1</v>
      </c>
      <c r="J10" s="33">
        <v>18704.400000000001</v>
      </c>
      <c r="K10" s="33">
        <v>23690</v>
      </c>
      <c r="L10" s="33">
        <v>30479.8</v>
      </c>
      <c r="M10" s="33">
        <v>29700.1</v>
      </c>
      <c r="N10" s="33">
        <v>28474.400000000001</v>
      </c>
      <c r="O10" s="33">
        <v>13764.7</v>
      </c>
      <c r="P10" s="33">
        <v>14852.9</v>
      </c>
      <c r="Q10" s="33">
        <v>15930.9</v>
      </c>
      <c r="R10" s="33">
        <v>17663.7</v>
      </c>
      <c r="S10" s="33">
        <v>19276.2</v>
      </c>
      <c r="T10" s="33">
        <v>19815.599999999999</v>
      </c>
      <c r="U10" s="33">
        <v>18327.7</v>
      </c>
      <c r="V10" s="33">
        <v>23146.799999999999</v>
      </c>
      <c r="W10" s="33">
        <v>30976.3</v>
      </c>
      <c r="X10" s="33">
        <v>28149.9</v>
      </c>
      <c r="Y10" s="34">
        <v>27547.9</v>
      </c>
    </row>
    <row r="11" spans="1:25" s="21" customFormat="1" ht="9" customHeight="1" x14ac:dyDescent="0.2">
      <c r="A11" s="22"/>
      <c r="B11" s="51"/>
      <c r="C11" s="32" t="s">
        <v>4</v>
      </c>
      <c r="D11" s="33">
        <v>10006.1</v>
      </c>
      <c r="E11" s="33">
        <v>9393.5</v>
      </c>
      <c r="F11" s="33">
        <v>8779.9</v>
      </c>
      <c r="G11" s="33">
        <v>10882</v>
      </c>
      <c r="H11" s="33">
        <v>11678.7</v>
      </c>
      <c r="I11" s="33">
        <v>12606.2</v>
      </c>
      <c r="J11" s="33">
        <v>11944.5</v>
      </c>
      <c r="K11" s="33">
        <v>15438.1</v>
      </c>
      <c r="L11" s="33">
        <v>24696</v>
      </c>
      <c r="M11" s="33">
        <v>19905.900000000001</v>
      </c>
      <c r="N11" s="33">
        <v>21260.6</v>
      </c>
      <c r="O11" s="33">
        <v>8278.9</v>
      </c>
      <c r="P11" s="33">
        <v>8024.7</v>
      </c>
      <c r="Q11" s="33">
        <v>8090.9</v>
      </c>
      <c r="R11" s="33">
        <v>10116.200000000001</v>
      </c>
      <c r="S11" s="33">
        <v>9219.7000000000007</v>
      </c>
      <c r="T11" s="33">
        <v>9973.1</v>
      </c>
      <c r="U11" s="33">
        <v>9639.2000000000007</v>
      </c>
      <c r="V11" s="33">
        <v>11675.4</v>
      </c>
      <c r="W11" s="33">
        <v>16532.5</v>
      </c>
      <c r="X11" s="33">
        <v>16227.4</v>
      </c>
      <c r="Y11" s="34">
        <v>15515.2</v>
      </c>
    </row>
    <row r="12" spans="1:25" s="21" customFormat="1" ht="9" customHeight="1" x14ac:dyDescent="0.2">
      <c r="A12" s="22"/>
      <c r="B12" s="51" t="s">
        <v>21</v>
      </c>
      <c r="C12" s="32" t="s">
        <v>34</v>
      </c>
      <c r="D12" s="33">
        <v>89939.199999999997</v>
      </c>
      <c r="E12" s="33">
        <v>98509.6</v>
      </c>
      <c r="F12" s="33">
        <v>101831.4</v>
      </c>
      <c r="G12" s="33">
        <v>112759.6</v>
      </c>
      <c r="H12" s="33">
        <v>119731.6</v>
      </c>
      <c r="I12" s="33">
        <v>121769.5</v>
      </c>
      <c r="J12" s="33">
        <v>109031.1</v>
      </c>
      <c r="K12" s="33">
        <v>132247</v>
      </c>
      <c r="L12" s="33">
        <v>162202.4</v>
      </c>
      <c r="M12" s="33">
        <v>156254.29999999999</v>
      </c>
      <c r="N12" s="33">
        <v>154052.20000000001</v>
      </c>
      <c r="O12" s="33">
        <v>108376.8</v>
      </c>
      <c r="P12" s="33">
        <v>118560.3</v>
      </c>
      <c r="Q12" s="33">
        <v>122930.6</v>
      </c>
      <c r="R12" s="33">
        <v>135237.29999999999</v>
      </c>
      <c r="S12" s="33">
        <v>144491.20000000001</v>
      </c>
      <c r="T12" s="33">
        <v>149325.4</v>
      </c>
      <c r="U12" s="33">
        <v>133625.70000000001</v>
      </c>
      <c r="V12" s="33">
        <v>154106.70000000001</v>
      </c>
      <c r="W12" s="33">
        <v>187826.5</v>
      </c>
      <c r="X12" s="33">
        <v>192610.6</v>
      </c>
      <c r="Y12" s="34">
        <v>192772.9</v>
      </c>
    </row>
    <row r="13" spans="1:25" s="21" customFormat="1" ht="9" customHeight="1" x14ac:dyDescent="0.2">
      <c r="A13" s="22"/>
      <c r="C13" s="32" t="s">
        <v>4</v>
      </c>
      <c r="D13" s="33">
        <v>26263.4</v>
      </c>
      <c r="E13" s="33">
        <v>28971.8</v>
      </c>
      <c r="F13" s="33">
        <v>27436.7</v>
      </c>
      <c r="G13" s="33">
        <v>31723.1</v>
      </c>
      <c r="H13" s="33">
        <v>36725.9</v>
      </c>
      <c r="I13" s="33">
        <v>38188.6</v>
      </c>
      <c r="J13" s="33">
        <v>40533.5</v>
      </c>
      <c r="K13" s="33">
        <v>47083.1</v>
      </c>
      <c r="L13" s="33">
        <v>62982.6</v>
      </c>
      <c r="M13" s="33">
        <v>58274.5</v>
      </c>
      <c r="N13" s="33">
        <v>61274.5</v>
      </c>
      <c r="O13" s="33">
        <v>23422.1</v>
      </c>
      <c r="P13" s="33">
        <v>23803.8</v>
      </c>
      <c r="Q13" s="33">
        <v>24048.400000000001</v>
      </c>
      <c r="R13" s="33">
        <v>25976.6</v>
      </c>
      <c r="S13" s="33">
        <v>26769.1</v>
      </c>
      <c r="T13" s="33">
        <v>28577.599999999999</v>
      </c>
      <c r="U13" s="33">
        <v>33971.699999999997</v>
      </c>
      <c r="V13" s="33">
        <v>37464.300000000003</v>
      </c>
      <c r="W13" s="33">
        <v>42416.1</v>
      </c>
      <c r="X13" s="33">
        <v>43834.3</v>
      </c>
      <c r="Y13" s="34">
        <v>50328.1</v>
      </c>
    </row>
    <row r="14" spans="1:25" s="21" customFormat="1" ht="9" customHeight="1" x14ac:dyDescent="0.2">
      <c r="A14" s="22"/>
      <c r="B14" s="51" t="s">
        <v>17</v>
      </c>
      <c r="C14" s="32" t="s">
        <v>34</v>
      </c>
      <c r="D14" s="33">
        <v>52106.8</v>
      </c>
      <c r="E14" s="33">
        <v>53620.5</v>
      </c>
      <c r="F14" s="33">
        <v>55105.3</v>
      </c>
      <c r="G14" s="33">
        <v>57332.3</v>
      </c>
      <c r="H14" s="33">
        <v>60813.599999999999</v>
      </c>
      <c r="I14" s="33">
        <v>61425.4</v>
      </c>
      <c r="J14" s="33">
        <v>59334.6</v>
      </c>
      <c r="K14" s="33">
        <v>69256.7</v>
      </c>
      <c r="L14" s="33">
        <v>81555.7</v>
      </c>
      <c r="M14" s="33">
        <v>75789.5</v>
      </c>
      <c r="N14" s="33">
        <v>75095.5</v>
      </c>
      <c r="O14" s="33">
        <v>53464.1</v>
      </c>
      <c r="P14" s="33">
        <v>52791.3</v>
      </c>
      <c r="Q14" s="33">
        <v>53107.9</v>
      </c>
      <c r="R14" s="33">
        <v>56039.5</v>
      </c>
      <c r="S14" s="33">
        <v>56913.5</v>
      </c>
      <c r="T14" s="33">
        <v>58166.6</v>
      </c>
      <c r="U14" s="33">
        <v>49204.2</v>
      </c>
      <c r="V14" s="33">
        <v>56433.2</v>
      </c>
      <c r="W14" s="33">
        <v>68980.7</v>
      </c>
      <c r="X14" s="33">
        <v>65771.8</v>
      </c>
      <c r="Y14" s="34">
        <v>67096.5</v>
      </c>
    </row>
    <row r="15" spans="1:25" s="21" customFormat="1" ht="9" customHeight="1" x14ac:dyDescent="0.2">
      <c r="A15" s="22"/>
      <c r="B15" s="51"/>
      <c r="C15" s="32" t="s">
        <v>4</v>
      </c>
      <c r="D15" s="33">
        <v>22863.9</v>
      </c>
      <c r="E15" s="33">
        <v>23552.799999999999</v>
      </c>
      <c r="F15" s="33">
        <v>22186.9</v>
      </c>
      <c r="G15" s="33">
        <v>24913.3</v>
      </c>
      <c r="H15" s="33">
        <v>26000.799999999999</v>
      </c>
      <c r="I15" s="33">
        <v>25962.2</v>
      </c>
      <c r="J15" s="33">
        <v>26672.400000000001</v>
      </c>
      <c r="K15" s="33">
        <v>32554.5</v>
      </c>
      <c r="L15" s="33">
        <v>41274.6</v>
      </c>
      <c r="M15" s="33">
        <v>35509.300000000003</v>
      </c>
      <c r="N15" s="33">
        <v>38451.699999999997</v>
      </c>
      <c r="O15" s="33">
        <v>30447.7</v>
      </c>
      <c r="P15" s="33">
        <v>33269</v>
      </c>
      <c r="Q15" s="33">
        <v>33028.800000000003</v>
      </c>
      <c r="R15" s="33">
        <v>34716.800000000003</v>
      </c>
      <c r="S15" s="33">
        <v>36012.800000000003</v>
      </c>
      <c r="T15" s="33">
        <v>40805.699999999997</v>
      </c>
      <c r="U15" s="33">
        <v>45823.4</v>
      </c>
      <c r="V15" s="33">
        <v>50099.9</v>
      </c>
      <c r="W15" s="33">
        <v>56236</v>
      </c>
      <c r="X15" s="33">
        <v>53682.1</v>
      </c>
      <c r="Y15" s="34">
        <v>56123.9</v>
      </c>
    </row>
    <row r="16" spans="1:25" s="21" customFormat="1" ht="9.75" customHeight="1" x14ac:dyDescent="0.2">
      <c r="A16" s="22"/>
      <c r="B16" s="44" t="s">
        <v>18</v>
      </c>
      <c r="C16" s="35" t="s">
        <v>34</v>
      </c>
      <c r="D16" s="36">
        <v>594814.30000000005</v>
      </c>
      <c r="E16" s="36">
        <v>621621.69999999995</v>
      </c>
      <c r="F16" s="36">
        <v>632344.5</v>
      </c>
      <c r="G16" s="36">
        <v>682237.9</v>
      </c>
      <c r="H16" s="36">
        <v>722546</v>
      </c>
      <c r="I16" s="36">
        <v>735720.2</v>
      </c>
      <c r="J16" s="36">
        <v>647041.30000000005</v>
      </c>
      <c r="K16" s="36">
        <v>757138.9</v>
      </c>
      <c r="L16" s="36">
        <v>917676.2</v>
      </c>
      <c r="M16" s="36">
        <v>884142.1</v>
      </c>
      <c r="N16" s="36">
        <v>859712.8</v>
      </c>
      <c r="O16" s="36">
        <v>648594.1</v>
      </c>
      <c r="P16" s="36">
        <v>692808.2</v>
      </c>
      <c r="Q16" s="36">
        <v>705768.5</v>
      </c>
      <c r="R16" s="36">
        <v>749973.7</v>
      </c>
      <c r="S16" s="36">
        <v>778747.4</v>
      </c>
      <c r="T16" s="36">
        <v>777592.7</v>
      </c>
      <c r="U16" s="36">
        <v>636037.69999999995</v>
      </c>
      <c r="V16" s="36">
        <v>743475.8</v>
      </c>
      <c r="W16" s="36">
        <v>879217</v>
      </c>
      <c r="X16" s="36">
        <v>859911.5</v>
      </c>
      <c r="Y16" s="37">
        <v>845178.7</v>
      </c>
    </row>
    <row r="17" spans="1:25" s="21" customFormat="1" ht="9.75" customHeight="1" x14ac:dyDescent="0.2">
      <c r="A17" s="22"/>
      <c r="B17" s="44"/>
      <c r="C17" s="35" t="s">
        <v>4</v>
      </c>
      <c r="D17" s="36">
        <v>313760.3</v>
      </c>
      <c r="E17" s="36">
        <v>326005</v>
      </c>
      <c r="F17" s="36">
        <v>321416.5</v>
      </c>
      <c r="G17" s="36">
        <v>347414.6</v>
      </c>
      <c r="H17" s="36">
        <v>364885.2</v>
      </c>
      <c r="I17" s="36">
        <v>366433.1</v>
      </c>
      <c r="J17" s="36">
        <v>378449.5</v>
      </c>
      <c r="K17" s="36">
        <v>437236.7</v>
      </c>
      <c r="L17" s="36">
        <v>588297</v>
      </c>
      <c r="M17" s="36">
        <v>473217</v>
      </c>
      <c r="N17" s="36">
        <v>453922.9</v>
      </c>
      <c r="O17" s="36">
        <v>476440.1</v>
      </c>
      <c r="P17" s="36">
        <v>503014.2</v>
      </c>
      <c r="Q17" s="36">
        <v>499720.2</v>
      </c>
      <c r="R17" s="36">
        <v>531972.80000000005</v>
      </c>
      <c r="S17" s="36">
        <v>541985</v>
      </c>
      <c r="T17" s="36">
        <v>552821.30000000005</v>
      </c>
      <c r="U17" s="36">
        <v>573170</v>
      </c>
      <c r="V17" s="36">
        <v>632719.69999999995</v>
      </c>
      <c r="W17" s="36">
        <v>714376</v>
      </c>
      <c r="X17" s="36">
        <v>714605.7</v>
      </c>
      <c r="Y17" s="37">
        <v>708932.8</v>
      </c>
    </row>
    <row r="18" spans="1:25" s="21" customFormat="1" ht="9" customHeight="1" x14ac:dyDescent="0.2">
      <c r="A18" s="22"/>
      <c r="B18" s="51" t="s">
        <v>22</v>
      </c>
      <c r="C18" s="32" t="s">
        <v>34</v>
      </c>
      <c r="D18" s="33">
        <v>11259.2</v>
      </c>
      <c r="E18" s="33">
        <v>10690.2</v>
      </c>
      <c r="F18" s="33">
        <v>11048.9</v>
      </c>
      <c r="G18" s="33">
        <v>11971.6</v>
      </c>
      <c r="H18" s="33">
        <v>12424</v>
      </c>
      <c r="I18" s="33">
        <v>12584.1</v>
      </c>
      <c r="J18" s="33">
        <v>11380.3</v>
      </c>
      <c r="K18" s="33">
        <v>14404</v>
      </c>
      <c r="L18" s="33">
        <v>19923.8</v>
      </c>
      <c r="M18" s="33">
        <v>18000.8</v>
      </c>
      <c r="N18" s="33">
        <v>17460.8</v>
      </c>
      <c r="O18" s="33">
        <v>8730.6</v>
      </c>
      <c r="P18" s="33">
        <v>8699.6</v>
      </c>
      <c r="Q18" s="33">
        <v>8797.6</v>
      </c>
      <c r="R18" s="33">
        <v>9248.6</v>
      </c>
      <c r="S18" s="33">
        <v>9808.4</v>
      </c>
      <c r="T18" s="33">
        <v>10164.299999999999</v>
      </c>
      <c r="U18" s="33">
        <v>9448.5</v>
      </c>
      <c r="V18" s="33">
        <v>12248.3</v>
      </c>
      <c r="W18" s="33">
        <v>15292.2</v>
      </c>
      <c r="X18" s="33">
        <v>13436.4</v>
      </c>
      <c r="Y18" s="34">
        <v>12663.8</v>
      </c>
    </row>
    <row r="19" spans="1:25" s="21" customFormat="1" ht="9" customHeight="1" x14ac:dyDescent="0.2">
      <c r="A19" s="22"/>
      <c r="B19" s="44"/>
      <c r="C19" s="32" t="s">
        <v>4</v>
      </c>
      <c r="D19" s="33">
        <v>2517.3000000000002</v>
      </c>
      <c r="E19" s="33">
        <v>2406.5</v>
      </c>
      <c r="F19" s="33">
        <v>2465.9</v>
      </c>
      <c r="G19" s="33">
        <v>2799.2</v>
      </c>
      <c r="H19" s="33">
        <v>3793.4</v>
      </c>
      <c r="I19" s="33">
        <v>3526.8</v>
      </c>
      <c r="J19" s="33">
        <v>3760.3</v>
      </c>
      <c r="K19" s="33">
        <v>5585.9</v>
      </c>
      <c r="L19" s="33">
        <v>5524.9</v>
      </c>
      <c r="M19" s="33">
        <v>3142.1</v>
      </c>
      <c r="N19" s="33">
        <v>3272.9</v>
      </c>
      <c r="O19" s="33">
        <v>3352.5</v>
      </c>
      <c r="P19" s="33">
        <v>2875.7</v>
      </c>
      <c r="Q19" s="33">
        <v>3099.4</v>
      </c>
      <c r="R19" s="33">
        <v>3629</v>
      </c>
      <c r="S19" s="33">
        <v>4613.8999999999996</v>
      </c>
      <c r="T19" s="33">
        <v>4226.1000000000004</v>
      </c>
      <c r="U19" s="33">
        <v>4825.3</v>
      </c>
      <c r="V19" s="33">
        <v>6004.7</v>
      </c>
      <c r="W19" s="33">
        <v>6442.1</v>
      </c>
      <c r="X19" s="33">
        <v>4725</v>
      </c>
      <c r="Y19" s="34">
        <v>4736.3</v>
      </c>
    </row>
    <row r="20" spans="1:25" s="21" customFormat="1" ht="9" customHeight="1" x14ac:dyDescent="0.2">
      <c r="A20" s="22"/>
      <c r="B20" s="51" t="s">
        <v>11</v>
      </c>
      <c r="C20" s="32" t="s">
        <v>34</v>
      </c>
      <c r="D20" s="33">
        <v>41410.6</v>
      </c>
      <c r="E20" s="33">
        <v>45901.5</v>
      </c>
      <c r="F20" s="33">
        <v>48087.199999999997</v>
      </c>
      <c r="G20" s="33">
        <v>54201.4</v>
      </c>
      <c r="H20" s="33">
        <v>58348.800000000003</v>
      </c>
      <c r="I20" s="33">
        <v>59248.800000000003</v>
      </c>
      <c r="J20" s="33">
        <v>33046.1</v>
      </c>
      <c r="K20" s="33">
        <v>38684.6</v>
      </c>
      <c r="L20" s="33">
        <v>48575.3</v>
      </c>
      <c r="M20" s="33">
        <v>54636.800000000003</v>
      </c>
      <c r="N20" s="33">
        <v>55370.5</v>
      </c>
      <c r="O20" s="33">
        <v>50131.7</v>
      </c>
      <c r="P20" s="33">
        <v>58970.2</v>
      </c>
      <c r="Q20" s="33">
        <v>59303.1</v>
      </c>
      <c r="R20" s="33">
        <v>62201</v>
      </c>
      <c r="S20" s="33">
        <v>69994.2</v>
      </c>
      <c r="T20" s="33">
        <v>71831.8</v>
      </c>
      <c r="U20" s="33">
        <v>63947.5</v>
      </c>
      <c r="V20" s="33">
        <v>61448.5</v>
      </c>
      <c r="W20" s="33">
        <v>80309</v>
      </c>
      <c r="X20" s="33">
        <v>81092.3</v>
      </c>
      <c r="Y20" s="34">
        <v>87660.4</v>
      </c>
    </row>
    <row r="21" spans="1:25" s="21" customFormat="1" ht="9" customHeight="1" x14ac:dyDescent="0.2">
      <c r="A21" s="22"/>
      <c r="B21" s="51"/>
      <c r="C21" s="32" t="s">
        <v>4</v>
      </c>
      <c r="D21" s="33">
        <v>20421.5</v>
      </c>
      <c r="E21" s="33">
        <v>23549.4</v>
      </c>
      <c r="F21" s="33">
        <v>25291.9</v>
      </c>
      <c r="G21" s="33">
        <v>28392.5</v>
      </c>
      <c r="H21" s="33">
        <v>33061.1</v>
      </c>
      <c r="I21" s="33">
        <v>31079.4</v>
      </c>
      <c r="J21" s="33">
        <v>54154.6</v>
      </c>
      <c r="K21" s="33">
        <v>63241</v>
      </c>
      <c r="L21" s="33">
        <v>91600.9</v>
      </c>
      <c r="M21" s="33">
        <v>85085.8</v>
      </c>
      <c r="N21" s="33">
        <v>77263.899999999994</v>
      </c>
      <c r="O21" s="33">
        <v>41085.5</v>
      </c>
      <c r="P21" s="33">
        <v>52288.9</v>
      </c>
      <c r="Q21" s="33">
        <v>58927.199999999997</v>
      </c>
      <c r="R21" s="33">
        <v>59558.7</v>
      </c>
      <c r="S21" s="33">
        <v>69643</v>
      </c>
      <c r="T21" s="33">
        <v>79683.7</v>
      </c>
      <c r="U21" s="33">
        <v>93880.8</v>
      </c>
      <c r="V21" s="33">
        <v>99756.4</v>
      </c>
      <c r="W21" s="33">
        <v>123122.8</v>
      </c>
      <c r="X21" s="33">
        <v>111603</v>
      </c>
      <c r="Y21" s="34">
        <v>135080.1</v>
      </c>
    </row>
    <row r="22" spans="1:25" s="21" customFormat="1" ht="9" customHeight="1" x14ac:dyDescent="0.2">
      <c r="A22" s="22"/>
      <c r="B22" s="51" t="s">
        <v>33</v>
      </c>
      <c r="C22" s="32" t="s">
        <v>34</v>
      </c>
      <c r="D22" s="33">
        <v>23308.6</v>
      </c>
      <c r="E22" s="33">
        <v>23089.9</v>
      </c>
      <c r="F22" s="33">
        <v>24156.1</v>
      </c>
      <c r="G22" s="33">
        <v>26186.5</v>
      </c>
      <c r="H22" s="33">
        <v>28461.1</v>
      </c>
      <c r="I22" s="33">
        <v>29780.9</v>
      </c>
      <c r="J22" s="33">
        <v>27975</v>
      </c>
      <c r="K22" s="33">
        <v>33734.699999999997</v>
      </c>
      <c r="L22" s="33">
        <v>41278.800000000003</v>
      </c>
      <c r="M22" s="33">
        <v>42209.9</v>
      </c>
      <c r="N22" s="33">
        <v>43642.7</v>
      </c>
      <c r="O22" s="33">
        <v>13103.1</v>
      </c>
      <c r="P22" s="33">
        <v>14025.4</v>
      </c>
      <c r="Q22" s="33">
        <v>14333.6</v>
      </c>
      <c r="R22" s="33">
        <v>15502.9</v>
      </c>
      <c r="S22" s="33">
        <v>17693.7</v>
      </c>
      <c r="T22" s="33">
        <v>18992.400000000001</v>
      </c>
      <c r="U22" s="33">
        <v>17704.099999999999</v>
      </c>
      <c r="V22" s="33">
        <v>21497.9</v>
      </c>
      <c r="W22" s="33">
        <v>31170.9</v>
      </c>
      <c r="X22" s="33">
        <v>29138.5</v>
      </c>
      <c r="Y22" s="34">
        <v>27471</v>
      </c>
    </row>
    <row r="23" spans="1:25" s="21" customFormat="1" ht="9" customHeight="1" x14ac:dyDescent="0.2">
      <c r="A23" s="22"/>
      <c r="B23" s="44"/>
      <c r="C23" s="32" t="s">
        <v>4</v>
      </c>
      <c r="D23" s="33">
        <v>23386.7</v>
      </c>
      <c r="E23" s="33">
        <v>19121.5</v>
      </c>
      <c r="F23" s="33">
        <v>18160.900000000001</v>
      </c>
      <c r="G23" s="33">
        <v>21169.4</v>
      </c>
      <c r="H23" s="33">
        <v>25658.7</v>
      </c>
      <c r="I23" s="33">
        <v>26058.6</v>
      </c>
      <c r="J23" s="33">
        <v>20978.799999999999</v>
      </c>
      <c r="K23" s="33">
        <v>31632.2</v>
      </c>
      <c r="L23" s="33">
        <v>53274</v>
      </c>
      <c r="M23" s="33">
        <v>40878.5</v>
      </c>
      <c r="N23" s="33">
        <v>41305</v>
      </c>
      <c r="O23" s="33">
        <v>13982.4</v>
      </c>
      <c r="P23" s="33">
        <v>11728.3</v>
      </c>
      <c r="Q23" s="33">
        <v>11112.2</v>
      </c>
      <c r="R23" s="33">
        <v>13360</v>
      </c>
      <c r="S23" s="33">
        <v>15778.7</v>
      </c>
      <c r="T23" s="33">
        <v>14872.1</v>
      </c>
      <c r="U23" s="33">
        <v>13096.6</v>
      </c>
      <c r="V23" s="33">
        <v>18473.599999999999</v>
      </c>
      <c r="W23" s="33">
        <v>24591.200000000001</v>
      </c>
      <c r="X23" s="33">
        <v>21878.799999999999</v>
      </c>
      <c r="Y23" s="34">
        <v>22479</v>
      </c>
    </row>
    <row r="24" spans="1:25" s="21" customFormat="1" ht="9" customHeight="1" x14ac:dyDescent="0.2">
      <c r="A24" s="22"/>
      <c r="B24" s="51" t="s">
        <v>10</v>
      </c>
      <c r="C24" s="32" t="s">
        <v>34</v>
      </c>
      <c r="D24" s="33">
        <v>154838.1</v>
      </c>
      <c r="E24" s="33">
        <v>170836.8</v>
      </c>
      <c r="F24" s="33">
        <v>173879.3</v>
      </c>
      <c r="G24" s="33">
        <v>186039.9</v>
      </c>
      <c r="H24" s="33">
        <v>194268.9</v>
      </c>
      <c r="I24" s="33">
        <v>194431.1</v>
      </c>
      <c r="J24" s="33">
        <v>161812.6</v>
      </c>
      <c r="K24" s="33">
        <v>194123.5</v>
      </c>
      <c r="L24" s="33">
        <v>237112.2</v>
      </c>
      <c r="M24" s="33">
        <v>241153.6</v>
      </c>
      <c r="N24" s="33">
        <v>243097.9</v>
      </c>
      <c r="O24" s="33">
        <v>155794.1</v>
      </c>
      <c r="P24" s="33">
        <v>165643.70000000001</v>
      </c>
      <c r="Q24" s="33">
        <v>175042.7</v>
      </c>
      <c r="R24" s="33">
        <v>187581.7</v>
      </c>
      <c r="S24" s="33">
        <v>194956.9</v>
      </c>
      <c r="T24" s="33">
        <v>198647.9</v>
      </c>
      <c r="U24" s="33">
        <v>165140.20000000001</v>
      </c>
      <c r="V24" s="33">
        <v>199565.6</v>
      </c>
      <c r="W24" s="33">
        <v>250075.5</v>
      </c>
      <c r="X24" s="33">
        <v>246526.2</v>
      </c>
      <c r="Y24" s="34">
        <v>244649.1</v>
      </c>
    </row>
    <row r="25" spans="1:25" s="21" customFormat="1" ht="9" customHeight="1" x14ac:dyDescent="0.2">
      <c r="A25" s="22"/>
      <c r="C25" s="32" t="s">
        <v>4</v>
      </c>
      <c r="D25" s="33">
        <v>115334.5</v>
      </c>
      <c r="E25" s="33">
        <v>110385.3</v>
      </c>
      <c r="F25" s="33">
        <v>107177.5</v>
      </c>
      <c r="G25" s="33">
        <v>125611.3</v>
      </c>
      <c r="H25" s="33">
        <v>136366.9</v>
      </c>
      <c r="I25" s="33">
        <v>138527.4</v>
      </c>
      <c r="J25" s="33">
        <v>123402.8</v>
      </c>
      <c r="K25" s="33">
        <v>161318.39999999999</v>
      </c>
      <c r="L25" s="33">
        <v>232738.3</v>
      </c>
      <c r="M25" s="33">
        <v>193449</v>
      </c>
      <c r="N25" s="33">
        <v>193093.1</v>
      </c>
      <c r="O25" s="33">
        <v>88493.1</v>
      </c>
      <c r="P25" s="33">
        <v>88955.7</v>
      </c>
      <c r="Q25" s="33">
        <v>86998.6</v>
      </c>
      <c r="R25" s="33">
        <v>95512.9</v>
      </c>
      <c r="S25" s="33">
        <v>98501.9</v>
      </c>
      <c r="T25" s="33">
        <v>99689.1</v>
      </c>
      <c r="U25" s="33">
        <v>104380.8</v>
      </c>
      <c r="V25" s="33">
        <v>121869.3</v>
      </c>
      <c r="W25" s="33">
        <v>144821.5</v>
      </c>
      <c r="X25" s="33">
        <v>144313.79999999999</v>
      </c>
      <c r="Y25" s="34">
        <v>147473.70000000001</v>
      </c>
    </row>
    <row r="26" spans="1:25" s="21" customFormat="1" ht="9" customHeight="1" x14ac:dyDescent="0.2">
      <c r="A26" s="22"/>
      <c r="B26" s="51" t="s">
        <v>19</v>
      </c>
      <c r="C26" s="32" t="s">
        <v>34</v>
      </c>
      <c r="D26" s="33">
        <v>347757.2</v>
      </c>
      <c r="E26" s="33">
        <v>355616.2</v>
      </c>
      <c r="F26" s="33">
        <v>358791.2</v>
      </c>
      <c r="G26" s="33">
        <v>381516.79999999999</v>
      </c>
      <c r="H26" s="33">
        <v>392372.4</v>
      </c>
      <c r="I26" s="33">
        <v>397297.5</v>
      </c>
      <c r="J26" s="33">
        <v>336276.2</v>
      </c>
      <c r="K26" s="33">
        <v>399488.4</v>
      </c>
      <c r="L26" s="33">
        <v>481831.6</v>
      </c>
      <c r="M26" s="33">
        <v>471465</v>
      </c>
      <c r="N26" s="33">
        <v>441141.1</v>
      </c>
      <c r="O26" s="33">
        <v>263271.09999999998</v>
      </c>
      <c r="P26" s="33">
        <v>268685.90000000002</v>
      </c>
      <c r="Q26" s="33">
        <v>269293.2</v>
      </c>
      <c r="R26" s="33">
        <v>278628.3</v>
      </c>
      <c r="S26" s="33">
        <v>291050.8</v>
      </c>
      <c r="T26" s="33">
        <v>296848.90000000002</v>
      </c>
      <c r="U26" s="33">
        <v>228831.9</v>
      </c>
      <c r="V26" s="33">
        <v>270418.5</v>
      </c>
      <c r="W26" s="33">
        <v>329953.90000000002</v>
      </c>
      <c r="X26" s="33">
        <v>333655.2</v>
      </c>
      <c r="Y26" s="34">
        <v>318804.2</v>
      </c>
    </row>
    <row r="27" spans="1:25" s="21" customFormat="1" ht="9" customHeight="1" x14ac:dyDescent="0.2">
      <c r="A27" s="22"/>
      <c r="B27" s="51"/>
      <c r="C27" s="32" t="s">
        <v>4</v>
      </c>
      <c r="D27" s="33">
        <v>161473.79999999999</v>
      </c>
      <c r="E27" s="33">
        <v>158996.79999999999</v>
      </c>
      <c r="F27" s="33">
        <v>154308.4</v>
      </c>
      <c r="G27" s="33">
        <v>167109.6</v>
      </c>
      <c r="H27" s="33">
        <v>180203.6</v>
      </c>
      <c r="I27" s="33">
        <v>187385</v>
      </c>
      <c r="J27" s="33">
        <v>172223.2</v>
      </c>
      <c r="K27" s="33">
        <v>205766.2</v>
      </c>
      <c r="L27" s="33">
        <v>301022.3</v>
      </c>
      <c r="M27" s="33">
        <v>257538.6</v>
      </c>
      <c r="N27" s="33">
        <v>252385.3</v>
      </c>
      <c r="O27" s="33">
        <v>174514.8</v>
      </c>
      <c r="P27" s="33">
        <v>187828.8</v>
      </c>
      <c r="Q27" s="33">
        <v>183782.6</v>
      </c>
      <c r="R27" s="33">
        <v>195186.5</v>
      </c>
      <c r="S27" s="33">
        <v>201913.3</v>
      </c>
      <c r="T27" s="33">
        <v>213099.2</v>
      </c>
      <c r="U27" s="33">
        <v>198404.3</v>
      </c>
      <c r="V27" s="33">
        <v>224530.4</v>
      </c>
      <c r="W27" s="33">
        <v>259756.3</v>
      </c>
      <c r="X27" s="33">
        <v>268568.3</v>
      </c>
      <c r="Y27" s="34">
        <v>272064.40000000002</v>
      </c>
    </row>
    <row r="28" spans="1:25" s="21" customFormat="1" ht="9" customHeight="1" x14ac:dyDescent="0.2">
      <c r="A28" s="22"/>
      <c r="B28" s="51" t="s">
        <v>38</v>
      </c>
      <c r="C28" s="32" t="s">
        <v>34</v>
      </c>
      <c r="D28" s="33">
        <v>13071.5</v>
      </c>
      <c r="E28" s="33">
        <v>14427.9</v>
      </c>
      <c r="F28" s="33">
        <v>15225.2</v>
      </c>
      <c r="G28" s="33">
        <v>17084.7</v>
      </c>
      <c r="H28" s="33">
        <v>18557.2</v>
      </c>
      <c r="I28" s="33">
        <v>20083.5</v>
      </c>
      <c r="J28" s="33">
        <v>18093.8</v>
      </c>
      <c r="K28" s="33">
        <v>21719.1</v>
      </c>
      <c r="L28" s="33">
        <v>29570.799999999999</v>
      </c>
      <c r="M28" s="33">
        <v>30440.400000000001</v>
      </c>
      <c r="N28" s="33">
        <v>33676.1</v>
      </c>
      <c r="O28" s="50">
        <v>6618.1</v>
      </c>
      <c r="P28" s="50">
        <v>7687.3</v>
      </c>
      <c r="Q28" s="33">
        <v>8182.9</v>
      </c>
      <c r="R28" s="33">
        <v>9091</v>
      </c>
      <c r="S28" s="33">
        <v>10001.299999999999</v>
      </c>
      <c r="T28" s="33">
        <v>10395.5</v>
      </c>
      <c r="U28" s="33">
        <v>10115.700000000001</v>
      </c>
      <c r="V28" s="33">
        <v>12489</v>
      </c>
      <c r="W28" s="33">
        <v>16591.900000000001</v>
      </c>
      <c r="X28" s="33">
        <v>15553.3</v>
      </c>
      <c r="Y28" s="34">
        <v>15718.6</v>
      </c>
    </row>
    <row r="29" spans="1:25" s="21" customFormat="1" ht="9" customHeight="1" x14ac:dyDescent="0.2">
      <c r="A29" s="22"/>
      <c r="B29" s="51"/>
      <c r="C29" s="32" t="s">
        <v>4</v>
      </c>
      <c r="D29" s="33">
        <v>4083</v>
      </c>
      <c r="E29" s="33">
        <v>4135.8</v>
      </c>
      <c r="F29" s="33">
        <v>4566</v>
      </c>
      <c r="G29" s="33">
        <v>4891.5</v>
      </c>
      <c r="H29" s="33">
        <v>5329.5</v>
      </c>
      <c r="I29" s="33">
        <v>5070.3</v>
      </c>
      <c r="J29" s="33">
        <v>5383.8</v>
      </c>
      <c r="K29" s="33">
        <v>7511.2</v>
      </c>
      <c r="L29" s="33">
        <v>12929.7</v>
      </c>
      <c r="M29" s="33">
        <v>9740.9</v>
      </c>
      <c r="N29" s="33">
        <v>9723.4</v>
      </c>
      <c r="O29" s="50">
        <v>3813.3</v>
      </c>
      <c r="P29" s="50">
        <v>3976</v>
      </c>
      <c r="Q29" s="33">
        <v>4306.6000000000004</v>
      </c>
      <c r="R29" s="33">
        <v>5110.3999999999996</v>
      </c>
      <c r="S29" s="33">
        <v>4749.2</v>
      </c>
      <c r="T29" s="33">
        <v>4954.5</v>
      </c>
      <c r="U29" s="33">
        <v>4906.8999999999996</v>
      </c>
      <c r="V29" s="33">
        <v>6031.8</v>
      </c>
      <c r="W29" s="33">
        <v>7692.4</v>
      </c>
      <c r="X29" s="33">
        <v>7536.3</v>
      </c>
      <c r="Y29" s="34">
        <v>8336.1</v>
      </c>
    </row>
    <row r="30" spans="1:25" s="21" customFormat="1" ht="9" customHeight="1" x14ac:dyDescent="0.2">
      <c r="A30" s="22"/>
      <c r="B30" s="51" t="s">
        <v>12</v>
      </c>
      <c r="C30" s="32" t="s">
        <v>34</v>
      </c>
      <c r="D30" s="33">
        <v>203890</v>
      </c>
      <c r="E30" s="33">
        <v>217390.4</v>
      </c>
      <c r="F30" s="33">
        <v>223337</v>
      </c>
      <c r="G30" s="33">
        <v>241564.5</v>
      </c>
      <c r="H30" s="33">
        <v>250718.3</v>
      </c>
      <c r="I30" s="33">
        <v>252058.9</v>
      </c>
      <c r="J30" s="33">
        <v>217886.7</v>
      </c>
      <c r="K30" s="33">
        <v>272216.5</v>
      </c>
      <c r="L30" s="33">
        <v>338645.9</v>
      </c>
      <c r="M30" s="33">
        <v>335717</v>
      </c>
      <c r="N30" s="33">
        <v>328423</v>
      </c>
      <c r="O30" s="33">
        <v>218823.7</v>
      </c>
      <c r="P30" s="33">
        <v>225975.3</v>
      </c>
      <c r="Q30" s="33">
        <v>233412.9</v>
      </c>
      <c r="R30" s="33">
        <v>250287.1</v>
      </c>
      <c r="S30" s="33">
        <v>263080.5</v>
      </c>
      <c r="T30" s="33">
        <v>270680.09999999998</v>
      </c>
      <c r="U30" s="33">
        <v>224792.8</v>
      </c>
      <c r="V30" s="33">
        <v>274601.8</v>
      </c>
      <c r="W30" s="33">
        <v>330452.40000000002</v>
      </c>
      <c r="X30" s="33">
        <v>324124.09999999998</v>
      </c>
      <c r="Y30" s="34">
        <v>318110.90000000002</v>
      </c>
    </row>
    <row r="31" spans="1:25" s="21" customFormat="1" ht="9" customHeight="1" x14ac:dyDescent="0.2">
      <c r="A31" s="22"/>
      <c r="B31" s="51"/>
      <c r="C31" s="32" t="s">
        <v>4</v>
      </c>
      <c r="D31" s="33">
        <v>153048.79999999999</v>
      </c>
      <c r="E31" s="33">
        <v>153094</v>
      </c>
      <c r="F31" s="33">
        <v>144288.79999999999</v>
      </c>
      <c r="G31" s="33">
        <v>159922.70000000001</v>
      </c>
      <c r="H31" s="33">
        <v>175327.4</v>
      </c>
      <c r="I31" s="33">
        <v>172177.4</v>
      </c>
      <c r="J31" s="33">
        <v>155541.70000000001</v>
      </c>
      <c r="K31" s="33">
        <v>208220.79999999999</v>
      </c>
      <c r="L31" s="33">
        <v>321564.2</v>
      </c>
      <c r="M31" s="33">
        <v>256221.8</v>
      </c>
      <c r="N31" s="33">
        <v>240322.6</v>
      </c>
      <c r="O31" s="33">
        <v>180046.7</v>
      </c>
      <c r="P31" s="33">
        <v>186316</v>
      </c>
      <c r="Q31" s="33">
        <v>183856</v>
      </c>
      <c r="R31" s="33">
        <v>198841.9</v>
      </c>
      <c r="S31" s="33">
        <v>202244.9</v>
      </c>
      <c r="T31" s="33">
        <v>209672</v>
      </c>
      <c r="U31" s="33">
        <v>211925</v>
      </c>
      <c r="V31" s="33">
        <v>246169.3</v>
      </c>
      <c r="W31" s="33">
        <v>295717.09999999998</v>
      </c>
      <c r="X31" s="33">
        <v>301825.59999999998</v>
      </c>
      <c r="Y31" s="34">
        <v>305397.7</v>
      </c>
    </row>
    <row r="32" spans="1:25" s="21" customFormat="1" ht="9" customHeight="1" x14ac:dyDescent="0.2">
      <c r="A32" s="22"/>
      <c r="B32" s="51" t="s">
        <v>23</v>
      </c>
      <c r="C32" s="32" t="s">
        <v>34</v>
      </c>
      <c r="D32" s="33">
        <v>3877.8</v>
      </c>
      <c r="E32" s="33">
        <v>4026.9</v>
      </c>
      <c r="F32" s="33">
        <v>4684.3999999999996</v>
      </c>
      <c r="G32" s="33">
        <v>4948.8</v>
      </c>
      <c r="H32" s="33">
        <v>5276.9</v>
      </c>
      <c r="I32" s="33">
        <v>5404.3</v>
      </c>
      <c r="J32" s="33">
        <v>4427.2</v>
      </c>
      <c r="K32" s="33">
        <v>5704.9</v>
      </c>
      <c r="L32" s="33">
        <v>7036.8</v>
      </c>
      <c r="M32" s="33">
        <v>7517.8</v>
      </c>
      <c r="N32" s="33">
        <v>7316.6</v>
      </c>
      <c r="O32" s="33">
        <v>1237.3</v>
      </c>
      <c r="P32" s="33">
        <v>1308.9000000000001</v>
      </c>
      <c r="Q32" s="33">
        <v>1303.0999999999999</v>
      </c>
      <c r="R32" s="33">
        <v>1111.7</v>
      </c>
      <c r="S32" s="33">
        <v>1250.3</v>
      </c>
      <c r="T32" s="33">
        <v>1437.7</v>
      </c>
      <c r="U32" s="33">
        <v>914.4</v>
      </c>
      <c r="V32" s="33">
        <v>931.3</v>
      </c>
      <c r="W32" s="33">
        <v>1106.3</v>
      </c>
      <c r="X32" s="33">
        <v>1059.3</v>
      </c>
      <c r="Y32" s="34">
        <v>1232.2</v>
      </c>
    </row>
    <row r="33" spans="1:25" s="21" customFormat="1" ht="9" customHeight="1" x14ac:dyDescent="0.2">
      <c r="A33" s="22"/>
      <c r="B33" s="51"/>
      <c r="C33" s="32" t="s">
        <v>4</v>
      </c>
      <c r="D33" s="33">
        <v>2137.4</v>
      </c>
      <c r="E33" s="33">
        <v>2311.5</v>
      </c>
      <c r="F33" s="33">
        <v>2392.6</v>
      </c>
      <c r="G33" s="33">
        <v>3200.3</v>
      </c>
      <c r="H33" s="33">
        <v>3889.6</v>
      </c>
      <c r="I33" s="33">
        <v>2747</v>
      </c>
      <c r="J33" s="33">
        <v>3230.5</v>
      </c>
      <c r="K33" s="33">
        <v>3093.1</v>
      </c>
      <c r="L33" s="33">
        <v>4581.8</v>
      </c>
      <c r="M33" s="33">
        <v>5561</v>
      </c>
      <c r="N33" s="33">
        <v>5012.5</v>
      </c>
      <c r="O33" s="33">
        <v>1136.3</v>
      </c>
      <c r="P33" s="33">
        <v>1651.8</v>
      </c>
      <c r="Q33" s="33">
        <v>1377.5</v>
      </c>
      <c r="R33" s="33">
        <v>1792.8</v>
      </c>
      <c r="S33" s="33">
        <v>3001.3</v>
      </c>
      <c r="T33" s="33">
        <v>1641.4</v>
      </c>
      <c r="U33" s="33">
        <v>1782.5</v>
      </c>
      <c r="V33" s="33">
        <v>2436.4</v>
      </c>
      <c r="W33" s="33">
        <v>3190</v>
      </c>
      <c r="X33" s="33">
        <v>3616.9</v>
      </c>
      <c r="Y33" s="34">
        <v>2853.2</v>
      </c>
    </row>
    <row r="34" spans="1:25" s="21" customFormat="1" ht="9" customHeight="1" x14ac:dyDescent="0.2">
      <c r="A34" s="22"/>
      <c r="B34" s="51" t="s">
        <v>24</v>
      </c>
      <c r="C34" s="32" t="s">
        <v>34</v>
      </c>
      <c r="D34" s="33">
        <v>10892.1</v>
      </c>
      <c r="E34" s="33">
        <v>10528.1</v>
      </c>
      <c r="F34" s="33">
        <v>10492.6</v>
      </c>
      <c r="G34" s="33">
        <v>11815</v>
      </c>
      <c r="H34" s="33">
        <v>12493.2</v>
      </c>
      <c r="I34" s="33">
        <v>13157.4</v>
      </c>
      <c r="J34" s="33">
        <v>12255.7</v>
      </c>
      <c r="K34" s="33">
        <v>15150.3</v>
      </c>
      <c r="L34" s="33">
        <v>21953.9</v>
      </c>
      <c r="M34" s="33">
        <v>20476.2</v>
      </c>
      <c r="N34" s="33">
        <v>18095.2</v>
      </c>
      <c r="O34" s="33">
        <v>7643</v>
      </c>
      <c r="P34" s="33">
        <v>7708.2</v>
      </c>
      <c r="Q34" s="33">
        <v>7780.4</v>
      </c>
      <c r="R34" s="33">
        <v>8324.4</v>
      </c>
      <c r="S34" s="33">
        <v>9143.2999999999993</v>
      </c>
      <c r="T34" s="33">
        <v>9445.4</v>
      </c>
      <c r="U34" s="33">
        <v>8821.5</v>
      </c>
      <c r="V34" s="33">
        <v>11234.7</v>
      </c>
      <c r="W34" s="33">
        <v>15047</v>
      </c>
      <c r="X34" s="33">
        <v>13316.2</v>
      </c>
      <c r="Y34" s="34">
        <v>13170.9</v>
      </c>
    </row>
    <row r="35" spans="1:25" s="21" customFormat="1" ht="9" customHeight="1" x14ac:dyDescent="0.2">
      <c r="A35" s="22"/>
      <c r="B35" s="51"/>
      <c r="C35" s="32" t="s">
        <v>4</v>
      </c>
      <c r="D35" s="33">
        <v>2648</v>
      </c>
      <c r="E35" s="33">
        <v>2747.4</v>
      </c>
      <c r="F35" s="33">
        <v>2555.1999999999998</v>
      </c>
      <c r="G35" s="33">
        <v>3222.8</v>
      </c>
      <c r="H35" s="33">
        <v>4203</v>
      </c>
      <c r="I35" s="33">
        <v>3784</v>
      </c>
      <c r="J35" s="33">
        <v>3596.7</v>
      </c>
      <c r="K35" s="33">
        <v>4968.3999999999996</v>
      </c>
      <c r="L35" s="33">
        <v>5513.5</v>
      </c>
      <c r="M35" s="33">
        <v>4137.3999999999996</v>
      </c>
      <c r="N35" s="33">
        <v>3808.5</v>
      </c>
      <c r="O35" s="33">
        <v>3452</v>
      </c>
      <c r="P35" s="33">
        <v>3371.7</v>
      </c>
      <c r="Q35" s="33">
        <v>3331.3</v>
      </c>
      <c r="R35" s="33">
        <v>4145</v>
      </c>
      <c r="S35" s="33">
        <v>4560</v>
      </c>
      <c r="T35" s="33">
        <v>4589.3</v>
      </c>
      <c r="U35" s="33">
        <v>5444.3</v>
      </c>
      <c r="V35" s="33">
        <v>6415.8</v>
      </c>
      <c r="W35" s="33">
        <v>7908.6</v>
      </c>
      <c r="X35" s="33">
        <v>7588</v>
      </c>
      <c r="Y35" s="34">
        <v>5904.5</v>
      </c>
    </row>
    <row r="36" spans="1:25" s="21" customFormat="1" ht="9" customHeight="1" x14ac:dyDescent="0.2">
      <c r="A36" s="22"/>
      <c r="B36" s="51" t="s">
        <v>25</v>
      </c>
      <c r="C36" s="32" t="s">
        <v>34</v>
      </c>
      <c r="D36" s="33">
        <v>16982.099999999999</v>
      </c>
      <c r="E36" s="33">
        <v>17198.7</v>
      </c>
      <c r="F36" s="33">
        <v>17577.3</v>
      </c>
      <c r="G36" s="33">
        <v>20143.900000000001</v>
      </c>
      <c r="H36" s="33">
        <v>21312.799999999999</v>
      </c>
      <c r="I36" s="33">
        <v>22064</v>
      </c>
      <c r="J36" s="33">
        <v>20624.5</v>
      </c>
      <c r="K36" s="33">
        <v>25827.7</v>
      </c>
      <c r="L36" s="33">
        <v>33243.800000000003</v>
      </c>
      <c r="M36" s="33">
        <v>31575.200000000001</v>
      </c>
      <c r="N36" s="33">
        <v>28416.3</v>
      </c>
      <c r="O36" s="33">
        <v>13358.3</v>
      </c>
      <c r="P36" s="33">
        <v>14048.7</v>
      </c>
      <c r="Q36" s="33">
        <v>13721</v>
      </c>
      <c r="R36" s="33">
        <v>15409.3</v>
      </c>
      <c r="S36" s="33">
        <v>16627.7</v>
      </c>
      <c r="T36" s="33">
        <v>17425.400000000001</v>
      </c>
      <c r="U36" s="33">
        <v>16029.5</v>
      </c>
      <c r="V36" s="33">
        <v>19861.3</v>
      </c>
      <c r="W36" s="33">
        <v>27576.400000000001</v>
      </c>
      <c r="X36" s="33">
        <v>24245</v>
      </c>
      <c r="Y36" s="34">
        <v>24643.1</v>
      </c>
    </row>
    <row r="37" spans="1:25" s="21" customFormat="1" ht="9" customHeight="1" x14ac:dyDescent="0.2">
      <c r="A37" s="22"/>
      <c r="B37" s="51"/>
      <c r="C37" s="32" t="s">
        <v>4</v>
      </c>
      <c r="D37" s="33">
        <v>8907.2999999999993</v>
      </c>
      <c r="E37" s="33">
        <v>8200.7000000000007</v>
      </c>
      <c r="F37" s="33">
        <v>7160</v>
      </c>
      <c r="G37" s="33">
        <v>8372.2999999999993</v>
      </c>
      <c r="H37" s="33">
        <v>9629.7999999999993</v>
      </c>
      <c r="I37" s="33">
        <v>9885.1</v>
      </c>
      <c r="J37" s="33">
        <v>8502.6</v>
      </c>
      <c r="K37" s="33">
        <v>11863</v>
      </c>
      <c r="L37" s="33">
        <v>19298.5</v>
      </c>
      <c r="M37" s="33">
        <v>13272.2</v>
      </c>
      <c r="N37" s="33">
        <v>12922.7</v>
      </c>
      <c r="O37" s="33">
        <v>11003</v>
      </c>
      <c r="P37" s="33">
        <v>8855.2000000000007</v>
      </c>
      <c r="Q37" s="33">
        <v>8886</v>
      </c>
      <c r="R37" s="33">
        <v>11001.2</v>
      </c>
      <c r="S37" s="33">
        <v>11643.3</v>
      </c>
      <c r="T37" s="33">
        <v>12198.1</v>
      </c>
      <c r="U37" s="33">
        <v>12618.7</v>
      </c>
      <c r="V37" s="33">
        <v>14613.6</v>
      </c>
      <c r="W37" s="33">
        <v>16736.3</v>
      </c>
      <c r="X37" s="33">
        <v>15514.9</v>
      </c>
      <c r="Y37" s="34">
        <v>12129.3</v>
      </c>
    </row>
    <row r="38" spans="1:25" s="21" customFormat="1" ht="9" customHeight="1" x14ac:dyDescent="0.2">
      <c r="A38" s="22"/>
      <c r="B38" s="51" t="s">
        <v>13</v>
      </c>
      <c r="C38" s="32" t="s">
        <v>34</v>
      </c>
      <c r="D38" s="33">
        <v>16084.6</v>
      </c>
      <c r="E38" s="33">
        <v>15182</v>
      </c>
      <c r="F38" s="33">
        <v>15310.3</v>
      </c>
      <c r="G38" s="33">
        <v>16861</v>
      </c>
      <c r="H38" s="33">
        <v>17972.400000000001</v>
      </c>
      <c r="I38" s="33">
        <v>18349.2</v>
      </c>
      <c r="J38" s="33">
        <v>16465.2</v>
      </c>
      <c r="K38" s="33">
        <v>19651.599999999999</v>
      </c>
      <c r="L38" s="33">
        <v>23312.2</v>
      </c>
      <c r="M38" s="33">
        <v>22060.799999999999</v>
      </c>
      <c r="N38" s="33">
        <v>21281.8</v>
      </c>
      <c r="O38" s="33">
        <v>11877.2</v>
      </c>
      <c r="P38" s="33">
        <v>12988.8</v>
      </c>
      <c r="Q38" s="33">
        <v>11799.1</v>
      </c>
      <c r="R38" s="33">
        <v>11774</v>
      </c>
      <c r="S38" s="33">
        <v>11706.5</v>
      </c>
      <c r="T38" s="33">
        <v>12349.6</v>
      </c>
      <c r="U38" s="33">
        <v>9735.7999999999993</v>
      </c>
      <c r="V38" s="33">
        <v>11477.6</v>
      </c>
      <c r="W38" s="33">
        <v>13267.4</v>
      </c>
      <c r="X38" s="33">
        <v>12638.5</v>
      </c>
      <c r="Y38" s="34">
        <v>12064.1</v>
      </c>
    </row>
    <row r="39" spans="1:25" s="21" customFormat="1" ht="9" customHeight="1" x14ac:dyDescent="0.2">
      <c r="A39" s="22"/>
      <c r="B39" s="51"/>
      <c r="C39" s="32" t="s">
        <v>4</v>
      </c>
      <c r="D39" s="33">
        <v>4013.5</v>
      </c>
      <c r="E39" s="33">
        <v>5834.1</v>
      </c>
      <c r="F39" s="33">
        <v>4451.7</v>
      </c>
      <c r="G39" s="33">
        <v>3413.1</v>
      </c>
      <c r="H39" s="33">
        <v>2490.6</v>
      </c>
      <c r="I39" s="33">
        <v>3308.4</v>
      </c>
      <c r="J39" s="33">
        <v>2039.2</v>
      </c>
      <c r="K39" s="33">
        <v>2495</v>
      </c>
      <c r="L39" s="33">
        <v>2348.1999999999998</v>
      </c>
      <c r="M39" s="33">
        <v>2261.3000000000002</v>
      </c>
      <c r="N39" s="33">
        <v>1915</v>
      </c>
      <c r="O39" s="33">
        <v>2523.8000000000002</v>
      </c>
      <c r="P39" s="33">
        <v>2471.6</v>
      </c>
      <c r="Q39" s="33">
        <v>2460.6</v>
      </c>
      <c r="R39" s="33">
        <v>2198.9</v>
      </c>
      <c r="S39" s="33">
        <v>2177</v>
      </c>
      <c r="T39" s="33">
        <v>2323.5</v>
      </c>
      <c r="U39" s="33">
        <v>2377.5</v>
      </c>
      <c r="V39" s="33">
        <v>2730.8</v>
      </c>
      <c r="W39" s="33">
        <v>3238.8</v>
      </c>
      <c r="X39" s="33">
        <v>3260.3</v>
      </c>
      <c r="Y39" s="34">
        <v>2921.1</v>
      </c>
    </row>
    <row r="40" spans="1:25" s="21" customFormat="1" ht="9" customHeight="1" x14ac:dyDescent="0.2">
      <c r="A40" s="22"/>
      <c r="B40" s="51" t="s">
        <v>26</v>
      </c>
      <c r="C40" s="32" t="s">
        <v>34</v>
      </c>
      <c r="D40" s="33">
        <v>59376</v>
      </c>
      <c r="E40" s="33">
        <v>63520.2</v>
      </c>
      <c r="F40" s="33">
        <v>65896</v>
      </c>
      <c r="G40" s="33">
        <v>72396.600000000006</v>
      </c>
      <c r="H40" s="33">
        <v>76327.199999999997</v>
      </c>
      <c r="I40" s="33">
        <v>79287.399999999994</v>
      </c>
      <c r="J40" s="33">
        <v>71612.399999999994</v>
      </c>
      <c r="K40" s="33">
        <v>86158</v>
      </c>
      <c r="L40" s="33">
        <v>107568.3</v>
      </c>
      <c r="M40" s="33">
        <v>100460.7</v>
      </c>
      <c r="N40" s="33">
        <v>98356.7</v>
      </c>
      <c r="O40" s="33">
        <v>66611.5</v>
      </c>
      <c r="P40" s="33">
        <v>72239.600000000006</v>
      </c>
      <c r="Q40" s="33">
        <v>74950.399999999994</v>
      </c>
      <c r="R40" s="33">
        <v>81842.2</v>
      </c>
      <c r="S40" s="33">
        <v>86258.9</v>
      </c>
      <c r="T40" s="33">
        <v>90402.4</v>
      </c>
      <c r="U40" s="33">
        <v>82653.399999999994</v>
      </c>
      <c r="V40" s="33">
        <v>93709.3</v>
      </c>
      <c r="W40" s="33">
        <v>113076.1</v>
      </c>
      <c r="X40" s="33">
        <v>117749.6</v>
      </c>
      <c r="Y40" s="34">
        <v>112237.7</v>
      </c>
    </row>
    <row r="41" spans="1:25" s="21" customFormat="1" ht="9" customHeight="1" x14ac:dyDescent="0.2">
      <c r="A41" s="22"/>
      <c r="B41" s="51"/>
      <c r="C41" s="32" t="s">
        <v>4</v>
      </c>
      <c r="D41" s="33">
        <v>19602.3</v>
      </c>
      <c r="E41" s="33">
        <v>19427.099999999999</v>
      </c>
      <c r="F41" s="33">
        <v>18932.900000000001</v>
      </c>
      <c r="G41" s="33">
        <v>22760.799999999999</v>
      </c>
      <c r="H41" s="33">
        <v>25933.4</v>
      </c>
      <c r="I41" s="33">
        <v>28439.3</v>
      </c>
      <c r="J41" s="33">
        <v>29804</v>
      </c>
      <c r="K41" s="33">
        <v>34767.4</v>
      </c>
      <c r="L41" s="33">
        <v>49618</v>
      </c>
      <c r="M41" s="33">
        <v>44239.6</v>
      </c>
      <c r="N41" s="33">
        <v>39172.699999999997</v>
      </c>
      <c r="O41" s="33">
        <v>16654.599999999999</v>
      </c>
      <c r="P41" s="33">
        <v>16606.599999999999</v>
      </c>
      <c r="Q41" s="33">
        <v>17122.8</v>
      </c>
      <c r="R41" s="33">
        <v>18910.2</v>
      </c>
      <c r="S41" s="33">
        <v>19313.900000000001</v>
      </c>
      <c r="T41" s="33">
        <v>20176.2</v>
      </c>
      <c r="U41" s="33">
        <v>22775.1</v>
      </c>
      <c r="V41" s="33">
        <v>26202.799999999999</v>
      </c>
      <c r="W41" s="33">
        <v>31141.9</v>
      </c>
      <c r="X41" s="33">
        <v>31484.400000000001</v>
      </c>
      <c r="Y41" s="34">
        <v>33014</v>
      </c>
    </row>
    <row r="42" spans="1:25" s="21" customFormat="1" ht="9" customHeight="1" x14ac:dyDescent="0.2">
      <c r="A42" s="22"/>
      <c r="B42" s="51" t="s">
        <v>27</v>
      </c>
      <c r="C42" s="32" t="s">
        <v>34</v>
      </c>
      <c r="D42" s="33">
        <v>3217.9</v>
      </c>
      <c r="E42" s="33">
        <v>3633.4</v>
      </c>
      <c r="F42" s="33">
        <v>3226.9</v>
      </c>
      <c r="G42" s="33">
        <v>3303.3</v>
      </c>
      <c r="H42" s="33">
        <v>4132.8</v>
      </c>
      <c r="I42" s="33">
        <v>4920.2</v>
      </c>
      <c r="J42" s="33">
        <v>3034.9</v>
      </c>
      <c r="K42" s="33">
        <v>3605.4</v>
      </c>
      <c r="L42" s="33">
        <v>4753.3999999999996</v>
      </c>
      <c r="M42" s="33">
        <v>4866.5</v>
      </c>
      <c r="N42" s="33">
        <v>5677.6</v>
      </c>
      <c r="O42" s="33">
        <v>1104.0999999999999</v>
      </c>
      <c r="P42" s="33">
        <v>1079.0999999999999</v>
      </c>
      <c r="Q42" s="33">
        <v>1218.5999999999999</v>
      </c>
      <c r="R42" s="33">
        <v>1424.9</v>
      </c>
      <c r="S42" s="33">
        <v>1500.3</v>
      </c>
      <c r="T42" s="33">
        <v>1624.9</v>
      </c>
      <c r="U42" s="33">
        <v>1254.5999999999999</v>
      </c>
      <c r="V42" s="33">
        <v>1247.9000000000001</v>
      </c>
      <c r="W42" s="33">
        <v>1482.4</v>
      </c>
      <c r="X42" s="33">
        <v>1705</v>
      </c>
      <c r="Y42" s="34">
        <v>1746</v>
      </c>
    </row>
    <row r="43" spans="1:25" s="21" customFormat="1" ht="9" customHeight="1" x14ac:dyDescent="0.2">
      <c r="A43" s="22"/>
      <c r="B43" s="51"/>
      <c r="C43" s="32" t="s">
        <v>4</v>
      </c>
      <c r="D43" s="33">
        <v>1914.2</v>
      </c>
      <c r="E43" s="33">
        <v>1809.3</v>
      </c>
      <c r="F43" s="33">
        <v>2584.1999999999998</v>
      </c>
      <c r="G43" s="33">
        <v>2008.5</v>
      </c>
      <c r="H43" s="33">
        <v>1601.5</v>
      </c>
      <c r="I43" s="33">
        <v>1665.1</v>
      </c>
      <c r="J43" s="33">
        <v>1987.1</v>
      </c>
      <c r="K43" s="33">
        <v>2432.5</v>
      </c>
      <c r="L43" s="33">
        <v>3379.4</v>
      </c>
      <c r="M43" s="33">
        <v>2893.9</v>
      </c>
      <c r="N43" s="33">
        <v>3052.2</v>
      </c>
      <c r="O43" s="33">
        <v>1101.4000000000001</v>
      </c>
      <c r="P43" s="33">
        <v>1275.8</v>
      </c>
      <c r="Q43" s="33">
        <v>1660.6</v>
      </c>
      <c r="R43" s="33">
        <v>1098.9000000000001</v>
      </c>
      <c r="S43" s="33">
        <v>1204.2</v>
      </c>
      <c r="T43" s="33">
        <v>1171</v>
      </c>
      <c r="U43" s="33">
        <v>1224.7</v>
      </c>
      <c r="V43" s="33">
        <v>1345.1</v>
      </c>
      <c r="W43" s="33">
        <v>1619.3</v>
      </c>
      <c r="X43" s="33">
        <v>1501</v>
      </c>
      <c r="Y43" s="34">
        <v>1749.2</v>
      </c>
    </row>
    <row r="44" spans="1:25" s="21" customFormat="1" ht="9" customHeight="1" x14ac:dyDescent="0.2">
      <c r="A44" s="22"/>
      <c r="B44" s="51" t="s">
        <v>20</v>
      </c>
      <c r="C44" s="32" t="s">
        <v>34</v>
      </c>
      <c r="D44" s="33">
        <v>203355.9</v>
      </c>
      <c r="E44" s="33">
        <v>211692.79999999999</v>
      </c>
      <c r="F44" s="33">
        <v>212262.2</v>
      </c>
      <c r="G44" s="33">
        <v>233818</v>
      </c>
      <c r="H44" s="33">
        <v>249603</v>
      </c>
      <c r="I44" s="33">
        <v>256863.9</v>
      </c>
      <c r="J44" s="33">
        <v>217083.5</v>
      </c>
      <c r="K44" s="33">
        <v>264349.2</v>
      </c>
      <c r="L44" s="33">
        <v>330442.2</v>
      </c>
      <c r="M44" s="33">
        <v>320035</v>
      </c>
      <c r="N44" s="33">
        <v>317905.2</v>
      </c>
      <c r="O44" s="33">
        <v>384230.2</v>
      </c>
      <c r="P44" s="33">
        <v>389644.5</v>
      </c>
      <c r="Q44" s="33">
        <v>392493.8</v>
      </c>
      <c r="R44" s="33">
        <v>434339.1</v>
      </c>
      <c r="S44" s="33">
        <v>457056</v>
      </c>
      <c r="T44" s="33">
        <v>465080.1</v>
      </c>
      <c r="U44" s="33">
        <v>388401.2</v>
      </c>
      <c r="V44" s="33">
        <v>493620.6</v>
      </c>
      <c r="W44" s="33">
        <v>654400</v>
      </c>
      <c r="X44" s="33">
        <v>604352.69999999995</v>
      </c>
      <c r="Y44" s="34">
        <v>587827.30000000005</v>
      </c>
    </row>
    <row r="45" spans="1:25" s="21" customFormat="1" ht="9" customHeight="1" x14ac:dyDescent="0.2">
      <c r="A45" s="22"/>
      <c r="B45" s="51"/>
      <c r="C45" s="32" t="s">
        <v>4</v>
      </c>
      <c r="D45" s="33">
        <v>240332.7</v>
      </c>
      <c r="E45" s="33">
        <v>250104.3</v>
      </c>
      <c r="F45" s="33">
        <v>240501.2</v>
      </c>
      <c r="G45" s="33">
        <v>274554.59999999998</v>
      </c>
      <c r="H45" s="33">
        <v>297223.7</v>
      </c>
      <c r="I45" s="33">
        <v>311026.3</v>
      </c>
      <c r="J45" s="33">
        <v>303680.3</v>
      </c>
      <c r="K45" s="33">
        <v>377127.5</v>
      </c>
      <c r="L45" s="33">
        <v>523477.4</v>
      </c>
      <c r="M45" s="33">
        <v>459200.7</v>
      </c>
      <c r="N45" s="33">
        <v>434521.5</v>
      </c>
      <c r="O45" s="33">
        <v>122108.7</v>
      </c>
      <c r="P45" s="33">
        <v>124664.6</v>
      </c>
      <c r="Q45" s="33">
        <v>123440.8</v>
      </c>
      <c r="R45" s="33">
        <v>142747.9</v>
      </c>
      <c r="S45" s="33">
        <v>158544.70000000001</v>
      </c>
      <c r="T45" s="33">
        <v>167976.8</v>
      </c>
      <c r="U45" s="33">
        <v>201831.9</v>
      </c>
      <c r="V45" s="33">
        <v>217449.3</v>
      </c>
      <c r="W45" s="33">
        <v>263139.90000000002</v>
      </c>
      <c r="X45" s="33">
        <v>261613.9</v>
      </c>
      <c r="Y45" s="34">
        <v>263151.90000000002</v>
      </c>
    </row>
    <row r="46" spans="1:25" s="21" customFormat="1" ht="9" customHeight="1" x14ac:dyDescent="0.2">
      <c r="A46" s="22"/>
      <c r="B46" s="51" t="s">
        <v>14</v>
      </c>
      <c r="C46" s="32" t="s">
        <v>34</v>
      </c>
      <c r="D46" s="33">
        <v>105245.9</v>
      </c>
      <c r="E46" s="33">
        <v>108009</v>
      </c>
      <c r="F46" s="33">
        <v>111196.1</v>
      </c>
      <c r="G46" s="33">
        <v>120254</v>
      </c>
      <c r="H46" s="33">
        <v>127259.9</v>
      </c>
      <c r="I46" s="33">
        <v>128657.60000000001</v>
      </c>
      <c r="J46" s="33">
        <v>116065.9</v>
      </c>
      <c r="K46" s="33">
        <v>141852.79999999999</v>
      </c>
      <c r="L46" s="33">
        <v>166629</v>
      </c>
      <c r="M46" s="33">
        <v>158193.60000000001</v>
      </c>
      <c r="N46" s="33">
        <v>153359.6</v>
      </c>
      <c r="O46" s="33">
        <v>93774.3</v>
      </c>
      <c r="P46" s="33">
        <v>96519.4</v>
      </c>
      <c r="Q46" s="33">
        <v>97073.2</v>
      </c>
      <c r="R46" s="33">
        <v>105903.6</v>
      </c>
      <c r="S46" s="33">
        <v>111673.1</v>
      </c>
      <c r="T46" s="33">
        <v>112919.6</v>
      </c>
      <c r="U46" s="33">
        <v>101817.9</v>
      </c>
      <c r="V46" s="33">
        <v>118539.2</v>
      </c>
      <c r="W46" s="33">
        <v>140260.29999999999</v>
      </c>
      <c r="X46" s="33">
        <v>143795.20000000001</v>
      </c>
      <c r="Y46" s="34">
        <v>134624.1</v>
      </c>
    </row>
    <row r="47" spans="1:25" s="21" customFormat="1" ht="9" customHeight="1" x14ac:dyDescent="0.2">
      <c r="A47" s="22"/>
      <c r="B47" s="51"/>
      <c r="C47" s="32" t="s">
        <v>4</v>
      </c>
      <c r="D47" s="33">
        <v>31755.3</v>
      </c>
      <c r="E47" s="33">
        <v>32690.1</v>
      </c>
      <c r="F47" s="33">
        <v>31315.9</v>
      </c>
      <c r="G47" s="33">
        <v>35322.300000000003</v>
      </c>
      <c r="H47" s="33">
        <v>36747.699999999997</v>
      </c>
      <c r="I47" s="33">
        <v>36350.699999999997</v>
      </c>
      <c r="J47" s="33">
        <v>34868.800000000003</v>
      </c>
      <c r="K47" s="33">
        <v>43879.5</v>
      </c>
      <c r="L47" s="33">
        <v>55362.8</v>
      </c>
      <c r="M47" s="33">
        <v>51083.9</v>
      </c>
      <c r="N47" s="33">
        <v>42548.2</v>
      </c>
      <c r="O47" s="33">
        <v>40398.199999999997</v>
      </c>
      <c r="P47" s="33">
        <v>41237.4</v>
      </c>
      <c r="Q47" s="33">
        <v>40336.699999999997</v>
      </c>
      <c r="R47" s="33">
        <v>42852.800000000003</v>
      </c>
      <c r="S47" s="33">
        <v>44755.7</v>
      </c>
      <c r="T47" s="33">
        <v>46668.9</v>
      </c>
      <c r="U47" s="33">
        <v>46470.1</v>
      </c>
      <c r="V47" s="33">
        <v>53002</v>
      </c>
      <c r="W47" s="33">
        <v>61138.1</v>
      </c>
      <c r="X47" s="33">
        <v>63459.3</v>
      </c>
      <c r="Y47" s="34">
        <v>63034.7</v>
      </c>
    </row>
    <row r="48" spans="1:25" s="21" customFormat="1" ht="9" customHeight="1" x14ac:dyDescent="0.2">
      <c r="A48" s="22"/>
      <c r="B48" s="51" t="s">
        <v>28</v>
      </c>
      <c r="C48" s="32" t="s">
        <v>34</v>
      </c>
      <c r="D48" s="33">
        <v>117266.9</v>
      </c>
      <c r="E48" s="33">
        <v>125324.8</v>
      </c>
      <c r="F48" s="33">
        <v>130547.7</v>
      </c>
      <c r="G48" s="33">
        <v>148326.20000000001</v>
      </c>
      <c r="H48" s="33">
        <v>159480</v>
      </c>
      <c r="I48" s="33">
        <v>163557.29999999999</v>
      </c>
      <c r="J48" s="33">
        <v>154883.4</v>
      </c>
      <c r="K48" s="33">
        <v>192193.5</v>
      </c>
      <c r="L48" s="33">
        <v>231414.5</v>
      </c>
      <c r="M48" s="33">
        <v>231048.4</v>
      </c>
      <c r="N48" s="33">
        <v>236102.6</v>
      </c>
      <c r="O48" s="33">
        <v>128290.5</v>
      </c>
      <c r="P48" s="33">
        <v>142449.79999999999</v>
      </c>
      <c r="Q48" s="33">
        <v>146806.29999999999</v>
      </c>
      <c r="R48" s="33">
        <v>165861.1</v>
      </c>
      <c r="S48" s="33">
        <v>179857</v>
      </c>
      <c r="T48" s="33">
        <v>190391</v>
      </c>
      <c r="U48" s="33">
        <v>177077</v>
      </c>
      <c r="V48" s="33">
        <v>216200.7</v>
      </c>
      <c r="W48" s="33">
        <v>258986.8</v>
      </c>
      <c r="X48" s="33">
        <v>263436.5</v>
      </c>
      <c r="Y48" s="34">
        <v>259669.1</v>
      </c>
    </row>
    <row r="49" spans="1:25" s="21" customFormat="1" ht="9" customHeight="1" x14ac:dyDescent="0.2">
      <c r="A49" s="22"/>
      <c r="B49" s="51"/>
      <c r="C49" s="32" t="s">
        <v>4</v>
      </c>
      <c r="D49" s="33">
        <v>51099.4</v>
      </c>
      <c r="E49" s="33">
        <v>51857.2</v>
      </c>
      <c r="F49" s="33">
        <v>49737.7</v>
      </c>
      <c r="G49" s="33">
        <v>58494.3</v>
      </c>
      <c r="H49" s="33">
        <v>68316.399999999994</v>
      </c>
      <c r="I49" s="33">
        <v>73433.600000000006</v>
      </c>
      <c r="J49" s="33">
        <v>73768.100000000006</v>
      </c>
      <c r="K49" s="33">
        <v>97430.8</v>
      </c>
      <c r="L49" s="33">
        <v>131126.39999999999</v>
      </c>
      <c r="M49" s="33">
        <v>111254</v>
      </c>
      <c r="N49" s="33">
        <v>114402</v>
      </c>
      <c r="O49" s="33">
        <v>37424.400000000001</v>
      </c>
      <c r="P49" s="33">
        <v>37082.800000000003</v>
      </c>
      <c r="Q49" s="33">
        <v>37365</v>
      </c>
      <c r="R49" s="33">
        <v>41524.300000000003</v>
      </c>
      <c r="S49" s="33">
        <v>43356.2</v>
      </c>
      <c r="T49" s="33">
        <v>47787.3</v>
      </c>
      <c r="U49" s="33">
        <v>62136.800000000003</v>
      </c>
      <c r="V49" s="33">
        <v>71979.899999999994</v>
      </c>
      <c r="W49" s="33">
        <v>83907.1</v>
      </c>
      <c r="X49" s="33">
        <v>89489.2</v>
      </c>
      <c r="Y49" s="34">
        <v>91486.8</v>
      </c>
    </row>
    <row r="50" spans="1:25" s="21" customFormat="1" ht="9" customHeight="1" x14ac:dyDescent="0.2">
      <c r="A50" s="22"/>
      <c r="B50" s="51" t="s">
        <v>8</v>
      </c>
      <c r="C50" s="32" t="s">
        <v>34</v>
      </c>
      <c r="D50" s="33">
        <v>44142.6</v>
      </c>
      <c r="E50" s="33">
        <v>46186</v>
      </c>
      <c r="F50" s="33">
        <v>47816</v>
      </c>
      <c r="G50" s="33">
        <v>53193.9</v>
      </c>
      <c r="H50" s="33">
        <v>57289.2</v>
      </c>
      <c r="I50" s="33">
        <v>61092.7</v>
      </c>
      <c r="J50" s="33">
        <v>50887.9</v>
      </c>
      <c r="K50" s="33">
        <v>61233.2</v>
      </c>
      <c r="L50" s="33">
        <v>76166.5</v>
      </c>
      <c r="M50" s="33">
        <v>78396</v>
      </c>
      <c r="N50" s="33">
        <v>80141.600000000006</v>
      </c>
      <c r="O50" s="33">
        <v>34044.800000000003</v>
      </c>
      <c r="P50" s="33">
        <v>36071.1</v>
      </c>
      <c r="Q50" s="33">
        <v>37589.599999999999</v>
      </c>
      <c r="R50" s="33">
        <v>40790.9</v>
      </c>
      <c r="S50" s="33">
        <v>44055.199999999997</v>
      </c>
      <c r="T50" s="33">
        <v>45996.2</v>
      </c>
      <c r="U50" s="33">
        <v>38369.9</v>
      </c>
      <c r="V50" s="33">
        <v>45509.7</v>
      </c>
      <c r="W50" s="33">
        <v>55291</v>
      </c>
      <c r="X50" s="33">
        <v>54244.6</v>
      </c>
      <c r="Y50" s="34">
        <v>56338.2</v>
      </c>
    </row>
    <row r="51" spans="1:25" s="21" customFormat="1" ht="9" customHeight="1" x14ac:dyDescent="0.2">
      <c r="A51" s="22"/>
      <c r="B51" s="51"/>
      <c r="C51" s="32" t="s">
        <v>4</v>
      </c>
      <c r="D51" s="33">
        <v>14889.5</v>
      </c>
      <c r="E51" s="33">
        <v>14158.8</v>
      </c>
      <c r="F51" s="33">
        <v>13608</v>
      </c>
      <c r="G51" s="33">
        <v>16494.7</v>
      </c>
      <c r="H51" s="33">
        <v>18150.099999999999</v>
      </c>
      <c r="I51" s="33">
        <v>18884.400000000001</v>
      </c>
      <c r="J51" s="33">
        <v>17257.7</v>
      </c>
      <c r="K51" s="33">
        <v>21912.6</v>
      </c>
      <c r="L51" s="33">
        <v>33395</v>
      </c>
      <c r="M51" s="33">
        <v>26752.400000000001</v>
      </c>
      <c r="N51" s="33">
        <v>27359.5</v>
      </c>
      <c r="O51" s="33">
        <v>14008.9</v>
      </c>
      <c r="P51" s="33">
        <v>13562.9</v>
      </c>
      <c r="Q51" s="33">
        <v>12449.2</v>
      </c>
      <c r="R51" s="33">
        <v>14227.1</v>
      </c>
      <c r="S51" s="33">
        <v>13794.8</v>
      </c>
      <c r="T51" s="33">
        <v>13906.6</v>
      </c>
      <c r="U51" s="33">
        <v>15387.5</v>
      </c>
      <c r="V51" s="33">
        <v>18108.8</v>
      </c>
      <c r="W51" s="33">
        <v>23111.7</v>
      </c>
      <c r="X51" s="33">
        <v>23095.5</v>
      </c>
      <c r="Y51" s="34">
        <v>22884.9</v>
      </c>
    </row>
    <row r="52" spans="1:25" s="21" customFormat="1" ht="9" customHeight="1" x14ac:dyDescent="0.2">
      <c r="A52" s="22"/>
      <c r="B52" s="51" t="s">
        <v>36</v>
      </c>
      <c r="C52" s="32" t="s">
        <v>34</v>
      </c>
      <c r="D52" s="33">
        <v>44127.3</v>
      </c>
      <c r="E52" s="33">
        <v>48595</v>
      </c>
      <c r="F52" s="33">
        <v>51950.7</v>
      </c>
      <c r="G52" s="33">
        <v>57273.1</v>
      </c>
      <c r="H52" s="33">
        <v>61869.3</v>
      </c>
      <c r="I52" s="33">
        <v>64396.4</v>
      </c>
      <c r="J52" s="33">
        <v>59230.1</v>
      </c>
      <c r="K52" s="33">
        <v>71260.399999999994</v>
      </c>
      <c r="L52" s="33">
        <v>89333.4</v>
      </c>
      <c r="M52" s="33">
        <v>89497.2</v>
      </c>
      <c r="N52" s="33">
        <v>90882.3</v>
      </c>
      <c r="O52" s="33">
        <v>37318.199999999997</v>
      </c>
      <c r="P52" s="33">
        <v>40254.6</v>
      </c>
      <c r="Q52" s="33">
        <v>43080.2</v>
      </c>
      <c r="R52" s="33">
        <v>47475.8</v>
      </c>
      <c r="S52" s="33">
        <v>51976.6</v>
      </c>
      <c r="T52" s="33">
        <v>52830.8</v>
      </c>
      <c r="U52" s="33">
        <v>45771.199999999997</v>
      </c>
      <c r="V52" s="33">
        <v>54091</v>
      </c>
      <c r="W52" s="33">
        <v>66453.7</v>
      </c>
      <c r="X52" s="33">
        <v>67571.7</v>
      </c>
      <c r="Y52" s="34">
        <v>66721.2</v>
      </c>
    </row>
    <row r="53" spans="1:25" s="21" customFormat="1" ht="9" customHeight="1" x14ac:dyDescent="0.2">
      <c r="A53" s="22"/>
      <c r="B53" s="51"/>
      <c r="C53" s="32" t="s">
        <v>4</v>
      </c>
      <c r="D53" s="33">
        <v>14428.3</v>
      </c>
      <c r="E53" s="33">
        <v>14384.1</v>
      </c>
      <c r="F53" s="33">
        <v>15412.4</v>
      </c>
      <c r="G53" s="33">
        <v>18294.5</v>
      </c>
      <c r="H53" s="33">
        <v>20959.5</v>
      </c>
      <c r="I53" s="33">
        <v>21858.1</v>
      </c>
      <c r="J53" s="33">
        <v>21251.5</v>
      </c>
      <c r="K53" s="33">
        <v>27074.5</v>
      </c>
      <c r="L53" s="33">
        <v>36743.5</v>
      </c>
      <c r="M53" s="33">
        <v>32534.9</v>
      </c>
      <c r="N53" s="33">
        <v>35200.199999999997</v>
      </c>
      <c r="O53" s="33">
        <v>15182.3</v>
      </c>
      <c r="P53" s="33">
        <v>14365.7</v>
      </c>
      <c r="Q53" s="33">
        <v>14312.1</v>
      </c>
      <c r="R53" s="33">
        <v>15139.8</v>
      </c>
      <c r="S53" s="33">
        <v>15447.9</v>
      </c>
      <c r="T53" s="33">
        <v>15832.7</v>
      </c>
      <c r="U53" s="33">
        <v>16004.4</v>
      </c>
      <c r="V53" s="33">
        <v>19832</v>
      </c>
      <c r="W53" s="33">
        <v>25519.200000000001</v>
      </c>
      <c r="X53" s="33">
        <v>25498.2</v>
      </c>
      <c r="Y53" s="34">
        <v>25969.8</v>
      </c>
    </row>
    <row r="54" spans="1:25" s="21" customFormat="1" ht="9" customHeight="1" x14ac:dyDescent="0.2">
      <c r="A54" s="22"/>
      <c r="B54" s="51" t="s">
        <v>29</v>
      </c>
      <c r="C54" s="32" t="s">
        <v>34</v>
      </c>
      <c r="D54" s="33">
        <v>17655.900000000001</v>
      </c>
      <c r="E54" s="33">
        <v>18811.8</v>
      </c>
      <c r="F54" s="33">
        <v>19567.2</v>
      </c>
      <c r="G54" s="33">
        <v>22143</v>
      </c>
      <c r="H54" s="33">
        <v>24077.5</v>
      </c>
      <c r="I54" s="33">
        <v>24873.1</v>
      </c>
      <c r="J54" s="33">
        <v>21667.1</v>
      </c>
      <c r="K54" s="33">
        <v>27326.6</v>
      </c>
      <c r="L54" s="33">
        <v>34412.300000000003</v>
      </c>
      <c r="M54" s="33">
        <v>32311.1</v>
      </c>
      <c r="N54" s="33">
        <v>32432.5</v>
      </c>
      <c r="O54" s="33">
        <v>20378.900000000001</v>
      </c>
      <c r="P54" s="33">
        <v>21868.5</v>
      </c>
      <c r="Q54" s="33">
        <v>22407.8</v>
      </c>
      <c r="R54" s="33">
        <v>25751.4</v>
      </c>
      <c r="S54" s="33">
        <v>28535.1</v>
      </c>
      <c r="T54" s="33">
        <v>29507.9</v>
      </c>
      <c r="U54" s="33">
        <v>26432</v>
      </c>
      <c r="V54" s="33">
        <v>32865.5</v>
      </c>
      <c r="W54" s="33">
        <v>41772.1</v>
      </c>
      <c r="X54" s="33">
        <v>39746.199999999997</v>
      </c>
      <c r="Y54" s="34">
        <v>40415.199999999997</v>
      </c>
    </row>
    <row r="55" spans="1:25" s="21" customFormat="1" ht="9" customHeight="1" x14ac:dyDescent="0.2">
      <c r="A55" s="22"/>
      <c r="B55" s="51"/>
      <c r="C55" s="32" t="s">
        <v>4</v>
      </c>
      <c r="D55" s="33">
        <v>7895.1</v>
      </c>
      <c r="E55" s="33">
        <v>8075.6</v>
      </c>
      <c r="F55" s="33">
        <v>8030.3</v>
      </c>
      <c r="G55" s="33">
        <v>9774.2000000000007</v>
      </c>
      <c r="H55" s="33">
        <v>11725.8</v>
      </c>
      <c r="I55" s="33">
        <v>14445.7</v>
      </c>
      <c r="J55" s="33">
        <v>15246.5</v>
      </c>
      <c r="K55" s="33">
        <v>21454.7</v>
      </c>
      <c r="L55" s="33">
        <v>31943.3</v>
      </c>
      <c r="M55" s="33">
        <v>33970</v>
      </c>
      <c r="N55" s="33">
        <v>45614.9</v>
      </c>
      <c r="O55" s="33">
        <v>6696.1</v>
      </c>
      <c r="P55" s="33">
        <v>6924</v>
      </c>
      <c r="Q55" s="33">
        <v>7334.6</v>
      </c>
      <c r="R55" s="33">
        <v>8255.7999999999993</v>
      </c>
      <c r="S55" s="33">
        <v>8887.9</v>
      </c>
      <c r="T55" s="33">
        <v>10639.3</v>
      </c>
      <c r="U55" s="33">
        <v>12814.8</v>
      </c>
      <c r="V55" s="33">
        <v>15678.9</v>
      </c>
      <c r="W55" s="33">
        <v>24638.6</v>
      </c>
      <c r="X55" s="33">
        <v>27832.3</v>
      </c>
      <c r="Y55" s="34">
        <v>32512.2</v>
      </c>
    </row>
    <row r="56" spans="1:25" s="21" customFormat="1" ht="9" customHeight="1" x14ac:dyDescent="0.2">
      <c r="A56" s="22"/>
      <c r="B56" s="51" t="s">
        <v>30</v>
      </c>
      <c r="C56" s="32" t="s">
        <v>34</v>
      </c>
      <c r="D56" s="33">
        <v>46869.1</v>
      </c>
      <c r="E56" s="33">
        <v>51658.3</v>
      </c>
      <c r="F56" s="33">
        <v>54046.9</v>
      </c>
      <c r="G56" s="33">
        <v>57718.9</v>
      </c>
      <c r="H56" s="33">
        <v>62780.2</v>
      </c>
      <c r="I56" s="33">
        <v>64972.9</v>
      </c>
      <c r="J56" s="33">
        <v>59207.199999999997</v>
      </c>
      <c r="K56" s="33">
        <v>68774.100000000006</v>
      </c>
      <c r="L56" s="33">
        <v>82119.100000000006</v>
      </c>
      <c r="M56" s="33">
        <v>83443</v>
      </c>
      <c r="N56" s="33">
        <v>83666.399999999994</v>
      </c>
      <c r="O56" s="33">
        <v>54656.6</v>
      </c>
      <c r="P56" s="33">
        <v>57812.4</v>
      </c>
      <c r="Q56" s="33">
        <v>59411.6</v>
      </c>
      <c r="R56" s="33">
        <v>62992.800000000003</v>
      </c>
      <c r="S56" s="33">
        <v>67644.600000000006</v>
      </c>
      <c r="T56" s="33">
        <v>67851.100000000006</v>
      </c>
      <c r="U56" s="33">
        <v>59730.6</v>
      </c>
      <c r="V56" s="33">
        <v>70745.3</v>
      </c>
      <c r="W56" s="33">
        <v>82488.7</v>
      </c>
      <c r="X56" s="33">
        <v>84109.5</v>
      </c>
      <c r="Y56" s="34">
        <v>83195.899999999994</v>
      </c>
    </row>
    <row r="57" spans="1:25" s="21" customFormat="1" ht="9" customHeight="1" x14ac:dyDescent="0.2">
      <c r="A57" s="22"/>
      <c r="B57" s="51"/>
      <c r="C57" s="32" t="s">
        <v>4</v>
      </c>
      <c r="D57" s="33">
        <v>14535.6</v>
      </c>
      <c r="E57" s="33">
        <v>14037.3</v>
      </c>
      <c r="F57" s="33">
        <v>13427.5</v>
      </c>
      <c r="G57" s="33">
        <v>14473</v>
      </c>
      <c r="H57" s="33">
        <v>15947.2</v>
      </c>
      <c r="I57" s="33">
        <v>15434.5</v>
      </c>
      <c r="J57" s="33">
        <v>14493</v>
      </c>
      <c r="K57" s="33">
        <v>19130.599999999999</v>
      </c>
      <c r="L57" s="33">
        <v>24773.3</v>
      </c>
      <c r="M57" s="33">
        <v>21590.9</v>
      </c>
      <c r="N57" s="33">
        <v>21054.7</v>
      </c>
      <c r="O57" s="33">
        <v>10256.5</v>
      </c>
      <c r="P57" s="33">
        <v>9952.2000000000007</v>
      </c>
      <c r="Q57" s="33">
        <v>10194.9</v>
      </c>
      <c r="R57" s="33">
        <v>10797.3</v>
      </c>
      <c r="S57" s="33">
        <v>11492.4</v>
      </c>
      <c r="T57" s="33">
        <v>12110.9</v>
      </c>
      <c r="U57" s="33">
        <v>15855.6</v>
      </c>
      <c r="V57" s="33">
        <v>17122.8</v>
      </c>
      <c r="W57" s="33">
        <v>20554.099999999999</v>
      </c>
      <c r="X57" s="33">
        <v>24602.400000000001</v>
      </c>
      <c r="Y57" s="34">
        <v>23690.2</v>
      </c>
    </row>
    <row r="58" spans="1:25" s="21" customFormat="1" ht="9" customHeight="1" x14ac:dyDescent="0.2">
      <c r="A58" s="22"/>
      <c r="B58" s="51" t="s">
        <v>15</v>
      </c>
      <c r="C58" s="32" t="s">
        <v>34</v>
      </c>
      <c r="D58" s="33">
        <v>39356.300000000003</v>
      </c>
      <c r="E58" s="33">
        <v>39757.300000000003</v>
      </c>
      <c r="F58" s="33">
        <v>40170.300000000003</v>
      </c>
      <c r="G58" s="33">
        <v>44787</v>
      </c>
      <c r="H58" s="33">
        <v>46715.9</v>
      </c>
      <c r="I58" s="33">
        <v>46990.400000000001</v>
      </c>
      <c r="J58" s="33">
        <v>42797.3</v>
      </c>
      <c r="K58" s="33">
        <v>50774.400000000001</v>
      </c>
      <c r="L58" s="33">
        <v>60969.8</v>
      </c>
      <c r="M58" s="33">
        <v>54131.1</v>
      </c>
      <c r="N58" s="33">
        <v>52913.2</v>
      </c>
      <c r="O58" s="33">
        <v>32080.799999999999</v>
      </c>
      <c r="P58" s="33">
        <v>31791.599999999999</v>
      </c>
      <c r="Q58" s="33">
        <v>30674.9</v>
      </c>
      <c r="R58" s="33">
        <v>35854.400000000001</v>
      </c>
      <c r="S58" s="33">
        <v>37883.699999999997</v>
      </c>
      <c r="T58" s="33">
        <v>38601.699999999997</v>
      </c>
      <c r="U58" s="33">
        <v>31380.1</v>
      </c>
      <c r="V58" s="33">
        <v>39031.199999999997</v>
      </c>
      <c r="W58" s="33">
        <v>46093.4</v>
      </c>
      <c r="X58" s="33">
        <v>43234.5</v>
      </c>
      <c r="Y58" s="34">
        <v>41880.800000000003</v>
      </c>
    </row>
    <row r="59" spans="1:25" s="21" customFormat="1" ht="9" customHeight="1" x14ac:dyDescent="0.2">
      <c r="A59" s="22"/>
      <c r="B59" s="51"/>
      <c r="C59" s="32" t="s">
        <v>4</v>
      </c>
      <c r="D59" s="33">
        <v>18413.2</v>
      </c>
      <c r="E59" s="33">
        <v>14730.3</v>
      </c>
      <c r="F59" s="33">
        <v>14825.3</v>
      </c>
      <c r="G59" s="33">
        <v>17673.400000000001</v>
      </c>
      <c r="H59" s="33">
        <v>19861</v>
      </c>
      <c r="I59" s="33">
        <v>18857.2</v>
      </c>
      <c r="J59" s="33">
        <v>16960</v>
      </c>
      <c r="K59" s="33">
        <v>22093.4</v>
      </c>
      <c r="L59" s="33">
        <v>31499.599999999999</v>
      </c>
      <c r="M59" s="33">
        <v>22717.5</v>
      </c>
      <c r="N59" s="33">
        <v>21689.1</v>
      </c>
      <c r="O59" s="33">
        <v>23892.5</v>
      </c>
      <c r="P59" s="33">
        <v>22159.7</v>
      </c>
      <c r="Q59" s="33">
        <v>21646.400000000001</v>
      </c>
      <c r="R59" s="33">
        <v>24384.799999999999</v>
      </c>
      <c r="S59" s="33">
        <v>26352.1</v>
      </c>
      <c r="T59" s="33">
        <v>27013.8</v>
      </c>
      <c r="U59" s="33">
        <v>26494.400000000001</v>
      </c>
      <c r="V59" s="33">
        <v>30440.1</v>
      </c>
      <c r="W59" s="33">
        <v>35791.300000000003</v>
      </c>
      <c r="X59" s="33">
        <v>33127.5</v>
      </c>
      <c r="Y59" s="34">
        <v>30213.200000000001</v>
      </c>
    </row>
    <row r="60" spans="1:25" s="21" customFormat="1" ht="9" customHeight="1" x14ac:dyDescent="0.2">
      <c r="A60" s="22"/>
      <c r="B60" s="51" t="s">
        <v>16</v>
      </c>
      <c r="C60" s="32" t="s">
        <v>34</v>
      </c>
      <c r="D60" s="33">
        <v>83986.5</v>
      </c>
      <c r="E60" s="33">
        <v>87356.7</v>
      </c>
      <c r="F60" s="33">
        <v>90592.2</v>
      </c>
      <c r="G60" s="33">
        <v>97592.4</v>
      </c>
      <c r="H60" s="33">
        <v>101201.9</v>
      </c>
      <c r="I60" s="33">
        <v>99518.2</v>
      </c>
      <c r="J60" s="33">
        <v>88892.6</v>
      </c>
      <c r="K60" s="33">
        <v>105147.7</v>
      </c>
      <c r="L60" s="33">
        <v>122373</v>
      </c>
      <c r="M60" s="33">
        <v>120248</v>
      </c>
      <c r="N60" s="33">
        <v>116918.2</v>
      </c>
      <c r="O60" s="33">
        <v>72447.899999999994</v>
      </c>
      <c r="P60" s="33">
        <v>73826.100000000006</v>
      </c>
      <c r="Q60" s="33">
        <v>74449.3</v>
      </c>
      <c r="R60" s="33">
        <v>80002.5</v>
      </c>
      <c r="S60" s="33">
        <v>83644.800000000003</v>
      </c>
      <c r="T60" s="33">
        <v>82991.899999999994</v>
      </c>
      <c r="U60" s="33">
        <v>71017.3</v>
      </c>
      <c r="V60" s="33">
        <v>86078.3</v>
      </c>
      <c r="W60" s="33">
        <v>101407.2</v>
      </c>
      <c r="X60" s="33">
        <v>100547.1</v>
      </c>
      <c r="Y60" s="34">
        <v>97966</v>
      </c>
    </row>
    <row r="61" spans="1:25" s="21" customFormat="1" ht="9" customHeight="1" x14ac:dyDescent="0.2">
      <c r="A61" s="22"/>
      <c r="B61" s="51"/>
      <c r="C61" s="32" t="s">
        <v>4</v>
      </c>
      <c r="D61" s="33">
        <v>38145.9</v>
      </c>
      <c r="E61" s="33">
        <v>37450.300000000003</v>
      </c>
      <c r="F61" s="33">
        <v>36870.400000000001</v>
      </c>
      <c r="G61" s="33">
        <v>38883.300000000003</v>
      </c>
      <c r="H61" s="33">
        <v>43287.1</v>
      </c>
      <c r="I61" s="33">
        <v>42488.1</v>
      </c>
      <c r="J61" s="33">
        <v>42286.5</v>
      </c>
      <c r="K61" s="33">
        <v>53221.4</v>
      </c>
      <c r="L61" s="33">
        <v>70694.600000000006</v>
      </c>
      <c r="M61" s="33">
        <v>58443.3</v>
      </c>
      <c r="N61" s="33">
        <v>57948.9</v>
      </c>
      <c r="O61" s="33">
        <v>51472.7</v>
      </c>
      <c r="P61" s="33">
        <v>52432.1</v>
      </c>
      <c r="Q61" s="33">
        <v>51451.8</v>
      </c>
      <c r="R61" s="33">
        <v>55354.400000000001</v>
      </c>
      <c r="S61" s="33">
        <v>56907</v>
      </c>
      <c r="T61" s="33">
        <v>60429.2</v>
      </c>
      <c r="U61" s="33">
        <v>65090.9</v>
      </c>
      <c r="V61" s="33">
        <v>74258.8</v>
      </c>
      <c r="W61" s="33">
        <v>86431.5</v>
      </c>
      <c r="X61" s="33">
        <v>82181.3</v>
      </c>
      <c r="Y61" s="34">
        <v>82998.8</v>
      </c>
    </row>
    <row r="62" spans="1:25" s="21" customFormat="1" ht="9" customHeight="1" x14ac:dyDescent="0.2">
      <c r="A62" s="22"/>
      <c r="B62" s="51" t="s">
        <v>7</v>
      </c>
      <c r="C62" s="32" t="s">
        <v>34</v>
      </c>
      <c r="D62" s="33">
        <v>275389.7</v>
      </c>
      <c r="E62" s="33">
        <v>302831.3</v>
      </c>
      <c r="F62" s="33">
        <v>290556.79999999999</v>
      </c>
      <c r="G62" s="33">
        <v>295399.5</v>
      </c>
      <c r="H62" s="33">
        <v>301329</v>
      </c>
      <c r="I62" s="33">
        <v>307811.40000000002</v>
      </c>
      <c r="J62" s="50" t="s">
        <v>80</v>
      </c>
      <c r="K62" s="50" t="s">
        <v>80</v>
      </c>
      <c r="L62" s="50" t="s">
        <v>80</v>
      </c>
      <c r="M62" s="50" t="s">
        <v>80</v>
      </c>
      <c r="N62" s="50" t="s">
        <v>80</v>
      </c>
      <c r="O62" s="33">
        <v>182057.9</v>
      </c>
      <c r="P62" s="33">
        <v>184255.5</v>
      </c>
      <c r="Q62" s="33">
        <v>175563.5</v>
      </c>
      <c r="R62" s="33">
        <v>186246.3</v>
      </c>
      <c r="S62" s="33">
        <v>193926.1</v>
      </c>
      <c r="T62" s="33">
        <v>194516.6</v>
      </c>
      <c r="U62" s="50" t="s">
        <v>80</v>
      </c>
      <c r="V62" s="50" t="s">
        <v>80</v>
      </c>
      <c r="W62" s="50" t="s">
        <v>80</v>
      </c>
      <c r="X62" s="50" t="s">
        <v>80</v>
      </c>
      <c r="Y62" s="64" t="s">
        <v>80</v>
      </c>
    </row>
    <row r="63" spans="1:25" s="21" customFormat="1" ht="9" customHeight="1" x14ac:dyDescent="0.2">
      <c r="A63" s="22"/>
      <c r="B63" s="31"/>
      <c r="C63" s="32" t="s">
        <v>4</v>
      </c>
      <c r="D63" s="33">
        <v>244178.6</v>
      </c>
      <c r="E63" s="33">
        <v>261897</v>
      </c>
      <c r="F63" s="33">
        <v>284530.2</v>
      </c>
      <c r="G63" s="33">
        <v>274183.7</v>
      </c>
      <c r="H63" s="33">
        <v>269217.8</v>
      </c>
      <c r="I63" s="33">
        <v>311860.8</v>
      </c>
      <c r="J63" s="50" t="s">
        <v>80</v>
      </c>
      <c r="K63" s="50" t="s">
        <v>80</v>
      </c>
      <c r="L63" s="50" t="s">
        <v>80</v>
      </c>
      <c r="M63" s="50" t="s">
        <v>80</v>
      </c>
      <c r="N63" s="50" t="s">
        <v>80</v>
      </c>
      <c r="O63" s="33">
        <v>198136.8</v>
      </c>
      <c r="P63" s="33">
        <v>230443.5</v>
      </c>
      <c r="Q63" s="33">
        <v>194338.4</v>
      </c>
      <c r="R63" s="33">
        <v>204471.8</v>
      </c>
      <c r="S63" s="33">
        <v>218129.4</v>
      </c>
      <c r="T63" s="33">
        <v>225283.9</v>
      </c>
      <c r="U63" s="50" t="s">
        <v>80</v>
      </c>
      <c r="V63" s="50" t="s">
        <v>80</v>
      </c>
      <c r="W63" s="50" t="s">
        <v>80</v>
      </c>
      <c r="X63" s="50" t="s">
        <v>80</v>
      </c>
      <c r="Y63" s="64" t="s">
        <v>80</v>
      </c>
    </row>
    <row r="64" spans="1:25" s="21" customFormat="1" ht="11.25" customHeight="1" x14ac:dyDescent="0.2">
      <c r="A64" s="22"/>
      <c r="B64" s="35" t="s">
        <v>82</v>
      </c>
      <c r="C64" s="49"/>
      <c r="D64" s="36">
        <v>2858132</v>
      </c>
      <c r="E64" s="36">
        <v>2995554.4999999986</v>
      </c>
      <c r="F64" s="36">
        <v>3045709.9000000004</v>
      </c>
      <c r="G64" s="36">
        <v>3284004.9999999995</v>
      </c>
      <c r="H64" s="36">
        <v>3456602</v>
      </c>
      <c r="I64" s="36">
        <v>3512793.2</v>
      </c>
      <c r="J64" s="62" t="s">
        <v>80</v>
      </c>
      <c r="K64" s="62" t="s">
        <v>80</v>
      </c>
      <c r="L64" s="62" t="s">
        <v>80</v>
      </c>
      <c r="M64" s="62" t="s">
        <v>80</v>
      </c>
      <c r="N64" s="62" t="s">
        <v>80</v>
      </c>
      <c r="O64" s="36">
        <v>2932380</v>
      </c>
      <c r="P64" s="36">
        <v>3069081.0999999996</v>
      </c>
      <c r="Q64" s="36">
        <v>3115574.4</v>
      </c>
      <c r="R64" s="36">
        <v>3351870.8999999994</v>
      </c>
      <c r="S64" s="36">
        <v>3528061.7</v>
      </c>
      <c r="T64" s="36">
        <v>3586059.7</v>
      </c>
      <c r="U64" s="62" t="s">
        <v>80</v>
      </c>
      <c r="V64" s="62" t="s">
        <v>80</v>
      </c>
      <c r="W64" s="62" t="s">
        <v>80</v>
      </c>
      <c r="X64" s="62" t="s">
        <v>80</v>
      </c>
      <c r="Y64" s="63" t="s">
        <v>80</v>
      </c>
    </row>
    <row r="65" spans="1:30" s="21" customFormat="1" ht="11.25" customHeight="1" x14ac:dyDescent="0.2">
      <c r="A65" s="22"/>
      <c r="B65" s="35" t="s">
        <v>83</v>
      </c>
      <c r="C65" s="49"/>
      <c r="D65" s="58" t="s">
        <v>80</v>
      </c>
      <c r="E65" s="58" t="s">
        <v>80</v>
      </c>
      <c r="F65" s="58" t="s">
        <v>80</v>
      </c>
      <c r="G65" s="58" t="s">
        <v>80</v>
      </c>
      <c r="H65" s="58" t="s">
        <v>80</v>
      </c>
      <c r="I65" s="58" t="s">
        <v>80</v>
      </c>
      <c r="J65" s="36">
        <v>2793378.8</v>
      </c>
      <c r="K65" s="36">
        <v>3377037.9</v>
      </c>
      <c r="L65" s="36">
        <v>4118493.3</v>
      </c>
      <c r="M65" s="36">
        <v>4009014.2</v>
      </c>
      <c r="N65" s="36">
        <v>3919994</v>
      </c>
      <c r="O65" s="58" t="s">
        <v>80</v>
      </c>
      <c r="P65" s="58" t="s">
        <v>80</v>
      </c>
      <c r="Q65" s="58" t="s">
        <v>80</v>
      </c>
      <c r="R65" s="58" t="s">
        <v>80</v>
      </c>
      <c r="S65" s="58" t="s">
        <v>80</v>
      </c>
      <c r="T65" s="58" t="s">
        <v>80</v>
      </c>
      <c r="U65" s="36">
        <v>2856802.8</v>
      </c>
      <c r="V65" s="36">
        <v>3437191.4</v>
      </c>
      <c r="W65" s="36">
        <v>4244838.0999999996</v>
      </c>
      <c r="X65" s="36">
        <v>4112793.6000000001</v>
      </c>
      <c r="Y65" s="37">
        <v>4023686.3</v>
      </c>
      <c r="Z65" s="69"/>
      <c r="AA65" s="69"/>
      <c r="AB65" s="69"/>
      <c r="AC65" s="69"/>
      <c r="AD65" s="69"/>
    </row>
    <row r="66" spans="1:30" s="21" customFormat="1" ht="11.25" customHeight="1" x14ac:dyDescent="0.2">
      <c r="A66" s="22"/>
      <c r="B66" s="35" t="s">
        <v>81</v>
      </c>
      <c r="C66" s="49"/>
      <c r="D66" s="36">
        <v>1687684.8000000003</v>
      </c>
      <c r="E66" s="36">
        <v>1725313.2000000004</v>
      </c>
      <c r="F66" s="36">
        <v>1706614.6999999997</v>
      </c>
      <c r="G66" s="36">
        <v>1854736.5</v>
      </c>
      <c r="H66" s="36">
        <v>1984532.7000000002</v>
      </c>
      <c r="I66" s="36">
        <v>2058013.8000000003</v>
      </c>
      <c r="J66" s="62" t="s">
        <v>80</v>
      </c>
      <c r="K66" s="62" t="s">
        <v>80</v>
      </c>
      <c r="L66" s="62" t="s">
        <v>80</v>
      </c>
      <c r="M66" s="62" t="s">
        <v>80</v>
      </c>
      <c r="N66" s="62" t="s">
        <v>80</v>
      </c>
      <c r="O66" s="36">
        <v>1704016.5999999999</v>
      </c>
      <c r="P66" s="36">
        <v>1790396.2</v>
      </c>
      <c r="Q66" s="36">
        <v>1745289.2000000002</v>
      </c>
      <c r="R66" s="36">
        <v>1878163.5</v>
      </c>
      <c r="S66" s="36">
        <v>1958330.4999999995</v>
      </c>
      <c r="T66" s="36">
        <v>2037080.2999999998</v>
      </c>
      <c r="U66" s="62" t="s">
        <v>80</v>
      </c>
      <c r="V66" s="62" t="s">
        <v>80</v>
      </c>
      <c r="W66" s="62" t="s">
        <v>80</v>
      </c>
      <c r="X66" s="62" t="s">
        <v>80</v>
      </c>
      <c r="Y66" s="63" t="s">
        <v>80</v>
      </c>
      <c r="Z66" s="69"/>
      <c r="AA66" s="69"/>
      <c r="AB66" s="69"/>
      <c r="AC66" s="69"/>
      <c r="AD66" s="69"/>
    </row>
    <row r="67" spans="1:30" s="21" customFormat="1" ht="11.25" customHeight="1" x14ac:dyDescent="0.2">
      <c r="A67" s="22"/>
      <c r="B67" s="35" t="s">
        <v>87</v>
      </c>
      <c r="C67" s="49"/>
      <c r="D67" s="58" t="s">
        <v>80</v>
      </c>
      <c r="E67" s="58" t="s">
        <v>80</v>
      </c>
      <c r="F67" s="58" t="s">
        <v>80</v>
      </c>
      <c r="G67" s="58" t="s">
        <v>80</v>
      </c>
      <c r="H67" s="58" t="s">
        <v>80</v>
      </c>
      <c r="I67" s="58" t="s">
        <v>80</v>
      </c>
      <c r="J67" s="36">
        <v>1715118.5</v>
      </c>
      <c r="K67" s="36">
        <v>2123271.2999999998</v>
      </c>
      <c r="L67" s="36">
        <v>3005720.1</v>
      </c>
      <c r="M67" s="36">
        <v>2521958.9</v>
      </c>
      <c r="N67" s="36">
        <v>2437493</v>
      </c>
      <c r="O67" s="58" t="s">
        <v>80</v>
      </c>
      <c r="P67" s="58" t="s">
        <v>80</v>
      </c>
      <c r="Q67" s="58" t="s">
        <v>80</v>
      </c>
      <c r="R67" s="58" t="s">
        <v>80</v>
      </c>
      <c r="S67" s="58" t="s">
        <v>80</v>
      </c>
      <c r="T67" s="58" t="s">
        <v>80</v>
      </c>
      <c r="U67" s="36">
        <v>1932076.3</v>
      </c>
      <c r="V67" s="36">
        <v>2180663.7999999998</v>
      </c>
      <c r="W67" s="36">
        <v>2570215</v>
      </c>
      <c r="X67" s="36">
        <v>2556880.7999999998</v>
      </c>
      <c r="Y67" s="37">
        <v>2583754.2999999998</v>
      </c>
    </row>
    <row r="68" spans="1:30" ht="3" customHeight="1" x14ac:dyDescent="0.2">
      <c r="A68" s="7"/>
      <c r="B68" s="8"/>
      <c r="C68" s="8"/>
      <c r="D68" s="8"/>
      <c r="E68" s="8"/>
      <c r="F68" s="26"/>
      <c r="G68" s="26"/>
      <c r="H68" s="26"/>
      <c r="I68" s="26"/>
      <c r="J68" s="26"/>
      <c r="K68" s="26"/>
      <c r="L68" s="26"/>
      <c r="M68" s="26"/>
      <c r="N68" s="26"/>
      <c r="O68" s="26"/>
      <c r="P68" s="8"/>
      <c r="Q68" s="8"/>
      <c r="R68" s="8"/>
      <c r="S68" s="8"/>
      <c r="T68" s="8"/>
      <c r="U68" s="8"/>
      <c r="V68" s="8"/>
      <c r="W68" s="8"/>
      <c r="X68" s="8"/>
      <c r="Y68" s="9"/>
    </row>
    <row r="69" spans="1:30" ht="11.25" customHeight="1" x14ac:dyDescent="0.2"/>
    <row r="70" spans="1:30" ht="7.5" customHeight="1" x14ac:dyDescent="0.2">
      <c r="Y70" s="13"/>
    </row>
    <row r="71" spans="1:30" ht="14.25" customHeight="1" x14ac:dyDescent="0.2">
      <c r="E71" s="57"/>
      <c r="F71" s="57"/>
      <c r="G71" s="57"/>
      <c r="H71" s="57"/>
      <c r="I71" s="57"/>
      <c r="J71" s="57"/>
      <c r="K71" s="57"/>
      <c r="L71" s="57"/>
      <c r="M71" s="57"/>
      <c r="N71" s="57"/>
      <c r="O71" s="57"/>
      <c r="P71" s="57"/>
      <c r="Q71" s="57"/>
      <c r="R71" s="57"/>
      <c r="S71" s="57"/>
      <c r="T71" s="57"/>
      <c r="U71" s="57"/>
      <c r="V71" s="57"/>
      <c r="W71" s="57"/>
      <c r="X71" s="57"/>
      <c r="Y71" s="59" t="s">
        <v>93</v>
      </c>
      <c r="Z71" s="70"/>
      <c r="AA71" s="70"/>
      <c r="AB71" s="70"/>
      <c r="AC71" s="70"/>
      <c r="AD71" s="70"/>
    </row>
    <row r="72" spans="1:30" x14ac:dyDescent="0.2">
      <c r="D72" s="57"/>
      <c r="E72" s="57"/>
      <c r="F72" s="57"/>
      <c r="G72" s="57"/>
      <c r="H72" s="57"/>
      <c r="I72" s="57"/>
      <c r="J72" s="57"/>
      <c r="K72" s="57"/>
      <c r="L72" s="57"/>
      <c r="M72" s="57"/>
      <c r="N72" s="57"/>
      <c r="O72" s="57"/>
      <c r="P72" s="57"/>
      <c r="Q72" s="57"/>
      <c r="R72" s="57"/>
      <c r="S72" s="57"/>
      <c r="T72" s="57"/>
      <c r="U72" s="57"/>
      <c r="V72" s="57"/>
      <c r="W72" s="57"/>
      <c r="X72" s="57"/>
      <c r="Y72" s="57"/>
      <c r="Z72" s="70"/>
      <c r="AA72" s="70"/>
      <c r="AB72" s="70"/>
      <c r="AC72" s="70"/>
      <c r="AD72" s="70"/>
    </row>
    <row r="73" spans="1:30" ht="13.5" x14ac:dyDescent="0.25">
      <c r="B73" s="28"/>
      <c r="J73" s="57"/>
    </row>
    <row r="74" spans="1:30" x14ac:dyDescent="0.2">
      <c r="D74" s="57"/>
      <c r="E74" s="57"/>
      <c r="F74" s="57"/>
      <c r="G74" s="57"/>
      <c r="H74" s="57"/>
      <c r="I74" s="57"/>
      <c r="J74" s="57"/>
      <c r="K74" s="57"/>
      <c r="L74" s="57"/>
      <c r="M74" s="57"/>
      <c r="N74" s="57"/>
      <c r="O74" s="57"/>
      <c r="P74" s="57"/>
      <c r="Q74" s="57"/>
      <c r="R74" s="57"/>
      <c r="S74" s="57"/>
      <c r="T74" s="57"/>
      <c r="U74" s="57"/>
      <c r="V74" s="57"/>
      <c r="W74" s="57"/>
      <c r="X74" s="57"/>
      <c r="Y74" s="57"/>
    </row>
    <row r="75" spans="1:30" x14ac:dyDescent="0.2">
      <c r="U75" s="57"/>
      <c r="V75" s="57"/>
      <c r="W75" s="57"/>
      <c r="X75" s="57"/>
      <c r="Y75" s="57"/>
    </row>
  </sheetData>
  <mergeCells count="7">
    <mergeCell ref="A3:B5"/>
    <mergeCell ref="D3:N3"/>
    <mergeCell ref="D5:Y5"/>
    <mergeCell ref="O3:Y3"/>
    <mergeCell ref="A1:Y1"/>
    <mergeCell ref="A2:Y2"/>
    <mergeCell ref="C3:C5"/>
  </mergeCells>
  <pageMargins left="1.5748031496062993" right="1.6535433070866143" top="0.59055118110236227" bottom="1.692913385826771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2</vt:i4>
      </vt:variant>
    </vt:vector>
  </HeadingPairs>
  <TitlesOfParts>
    <vt:vector size="5" baseType="lpstr">
      <vt:lpstr>Vorbemerkung</vt:lpstr>
      <vt:lpstr>SJ 2025 Kapitel H, VI_a</vt:lpstr>
      <vt:lpstr>SJ 2025 Kapitel H, VI_b</vt:lpstr>
      <vt:lpstr>'SJ 2025 Kapitel H, VI_a'!Druckbereich</vt:lpstr>
      <vt:lpstr>'SJ 2025 Kapitel H, VI_b'!Druckbereich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2025-07-31T06:35:53Z</cp:lastPrinted>
  <dcterms:created xsi:type="dcterms:W3CDTF">1998-11-16T12:15:25Z</dcterms:created>
  <dcterms:modified xsi:type="dcterms:W3CDTF">2026-01-12T16:27:48Z</dcterms:modified>
</cp:coreProperties>
</file>